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5103_ROS-138-10.98\402-Engineering_BGEngineeringGroup\Drainage\EngData\Quantities\"/>
    </mc:Choice>
  </mc:AlternateContent>
  <xr:revisionPtr revIDLastSave="0" documentId="13_ncr:1_{3D831D48-6E0F-4B34-A0A9-A349D34824B5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Summary" sheetId="65" r:id="rId1"/>
    <sheet name="Structure Removed" sheetId="12" r:id="rId2"/>
    <sheet name="Cofferdams_Exc. Bracing" sheetId="48" r:id="rId3"/>
    <sheet name="Unclassifed Exc" sheetId="49" r:id="rId4"/>
    <sheet name="ReSteel" sheetId="52" r:id="rId5"/>
    <sheet name="WW Concrete" sheetId="25" r:id="rId6"/>
    <sheet name="Footing Concrete" sheetId="50" r:id="rId7"/>
    <sheet name="Sealing" sheetId="53" r:id="rId8"/>
    <sheet name="RipRap" sheetId="54" r:id="rId9"/>
    <sheet name="Porous Backfill" sheetId="55" r:id="rId10"/>
    <sheet name="Type A Conduit" sheetId="56" r:id="rId11"/>
    <sheet name="LSM" sheetId="66" r:id="rId12"/>
    <sheet name="RCP, Type A" sheetId="67" r:id="rId13"/>
    <sheet name="RCP, Type B" sheetId="68" r:id="rId14"/>
    <sheet name="Conc Masonry" sheetId="69" r:id="rId15"/>
  </sheets>
  <externalReferences>
    <externalReference r:id="rId16"/>
  </externalReferences>
  <definedNames>
    <definedName name="\d" localSheetId="2">'[1]1 Sp-MSE Walls'!#REF!</definedName>
    <definedName name="\d" localSheetId="14">'[1]1 Sp-MSE Walls'!#REF!</definedName>
    <definedName name="\d" localSheetId="6">'[1]1 Sp-MSE Walls'!#REF!</definedName>
    <definedName name="\d" localSheetId="11">'[1]1 Sp-MSE Walls'!#REF!</definedName>
    <definedName name="\d" localSheetId="9">'[1]1 Sp-MSE Walls'!#REF!</definedName>
    <definedName name="\d" localSheetId="12">'[1]1 Sp-MSE Walls'!#REF!</definedName>
    <definedName name="\d" localSheetId="13">'[1]1 Sp-MSE Walls'!#REF!</definedName>
    <definedName name="\d" localSheetId="4">'[1]1 Sp-MSE Walls'!#REF!</definedName>
    <definedName name="\d" localSheetId="8">'[1]1 Sp-MSE Walls'!#REF!</definedName>
    <definedName name="\d" localSheetId="7">'[1]1 Sp-MSE Walls'!#REF!</definedName>
    <definedName name="\d" localSheetId="10">'[1]1 Sp-MSE Walls'!#REF!</definedName>
    <definedName name="\d" localSheetId="3">'[1]1 Sp-MSE Walls'!#REF!</definedName>
    <definedName name="\d" localSheetId="5">'[1]1 Sp-MSE Walls'!#REF!</definedName>
    <definedName name="\d">'[1]1 Sp-MSE Walls'!#REF!</definedName>
    <definedName name="\i" localSheetId="2">'[1]1 Sp-MSE Walls'!#REF!</definedName>
    <definedName name="\i" localSheetId="14">'[1]1 Sp-MSE Walls'!#REF!</definedName>
    <definedName name="\i" localSheetId="6">'[1]1 Sp-MSE Walls'!#REF!</definedName>
    <definedName name="\i" localSheetId="11">'[1]1 Sp-MSE Walls'!#REF!</definedName>
    <definedName name="\i" localSheetId="9">'[1]1 Sp-MSE Walls'!#REF!</definedName>
    <definedName name="\i" localSheetId="12">'[1]1 Sp-MSE Walls'!#REF!</definedName>
    <definedName name="\i" localSheetId="13">'[1]1 Sp-MSE Walls'!#REF!</definedName>
    <definedName name="\i" localSheetId="4">'[1]1 Sp-MSE Walls'!#REF!</definedName>
    <definedName name="\i" localSheetId="8">'[1]1 Sp-MSE Walls'!#REF!</definedName>
    <definedName name="\i" localSheetId="7">'[1]1 Sp-MSE Walls'!#REF!</definedName>
    <definedName name="\i" localSheetId="10">'[1]1 Sp-MSE Walls'!#REF!</definedName>
    <definedName name="\i" localSheetId="3">'[1]1 Sp-MSE Walls'!#REF!</definedName>
    <definedName name="\i" localSheetId="5">'[1]1 Sp-MSE Walls'!#REF!</definedName>
    <definedName name="\i">'[1]1 Sp-MSE Walls'!#REF!</definedName>
    <definedName name="abut" localSheetId="2">'[1]1 Sp-MSE Walls'!#REF!</definedName>
    <definedName name="abut" localSheetId="14">'[1]1 Sp-MSE Walls'!#REF!</definedName>
    <definedName name="abut" localSheetId="6">'[1]1 Sp-MSE Walls'!#REF!</definedName>
    <definedName name="abut" localSheetId="11">'[1]1 Sp-MSE Walls'!#REF!</definedName>
    <definedName name="abut" localSheetId="9">'[1]1 Sp-MSE Walls'!#REF!</definedName>
    <definedName name="abut" localSheetId="12">'[1]1 Sp-MSE Walls'!#REF!</definedName>
    <definedName name="abut" localSheetId="13">'[1]1 Sp-MSE Walls'!#REF!</definedName>
    <definedName name="abut" localSheetId="4">'[1]1 Sp-MSE Walls'!#REF!</definedName>
    <definedName name="abut" localSheetId="8">'[1]1 Sp-MSE Walls'!#REF!</definedName>
    <definedName name="abut" localSheetId="7">'[1]1 Sp-MSE Walls'!#REF!</definedName>
    <definedName name="abut" localSheetId="10">'[1]1 Sp-MSE Walls'!#REF!</definedName>
    <definedName name="abut" localSheetId="3">'[1]1 Sp-MSE Walls'!#REF!</definedName>
    <definedName name="abut">'[1]1 Sp-MSE Walls'!#REF!</definedName>
    <definedName name="ASD" localSheetId="2">'[1]1 Sp-MSE Walls'!#REF!</definedName>
    <definedName name="ASD" localSheetId="14">'[1]1 Sp-MSE Walls'!#REF!</definedName>
    <definedName name="ASD" localSheetId="6">'[1]1 Sp-MSE Walls'!#REF!</definedName>
    <definedName name="ASD" localSheetId="11">'[1]1 Sp-MSE Walls'!#REF!</definedName>
    <definedName name="ASD" localSheetId="9">'[1]1 Sp-MSE Walls'!#REF!</definedName>
    <definedName name="ASD" localSheetId="12">'[1]1 Sp-MSE Walls'!#REF!</definedName>
    <definedName name="ASD" localSheetId="13">'[1]1 Sp-MSE Walls'!#REF!</definedName>
    <definedName name="ASD" localSheetId="4">'[1]1 Sp-MSE Walls'!#REF!</definedName>
    <definedName name="ASD" localSheetId="8">'[1]1 Sp-MSE Walls'!#REF!</definedName>
    <definedName name="ASD" localSheetId="7">'[1]1 Sp-MSE Walls'!#REF!</definedName>
    <definedName name="ASD" localSheetId="10">'[1]1 Sp-MSE Walls'!#REF!</definedName>
    <definedName name="ASD" localSheetId="3">'[1]1 Sp-MSE Walls'!#REF!</definedName>
    <definedName name="ASD">'[1]1 Sp-MSE Walls'!#REF!</definedName>
    <definedName name="asdf" localSheetId="2">'[1]1 Sp-MSE Walls'!#REF!</definedName>
    <definedName name="asdf" localSheetId="14">'[1]1 Sp-MSE Walls'!#REF!</definedName>
    <definedName name="asdf" localSheetId="6">'[1]1 Sp-MSE Walls'!#REF!</definedName>
    <definedName name="asdf" localSheetId="11">'[1]1 Sp-MSE Walls'!#REF!</definedName>
    <definedName name="asdf" localSheetId="9">'[1]1 Sp-MSE Walls'!#REF!</definedName>
    <definedName name="asdf" localSheetId="12">'[1]1 Sp-MSE Walls'!#REF!</definedName>
    <definedName name="asdf" localSheetId="13">'[1]1 Sp-MSE Walls'!#REF!</definedName>
    <definedName name="asdf" localSheetId="4">'[1]1 Sp-MSE Walls'!#REF!</definedName>
    <definedName name="asdf" localSheetId="8">'[1]1 Sp-MSE Walls'!#REF!</definedName>
    <definedName name="asdf" localSheetId="7">'[1]1 Sp-MSE Walls'!#REF!</definedName>
    <definedName name="asdf" localSheetId="10">'[1]1 Sp-MSE Walls'!#REF!</definedName>
    <definedName name="asdf" localSheetId="3">'[1]1 Sp-MSE Walls'!#REF!</definedName>
    <definedName name="asdf">'[1]1 Sp-MSE Walls'!#REF!</definedName>
    <definedName name="BRR" localSheetId="2">'[1]1 Sp-MSE Walls'!#REF!</definedName>
    <definedName name="BRR" localSheetId="14">'[1]1 Sp-MSE Walls'!#REF!</definedName>
    <definedName name="BRR" localSheetId="6">'[1]1 Sp-MSE Walls'!#REF!</definedName>
    <definedName name="BRR" localSheetId="11">'[1]1 Sp-MSE Walls'!#REF!</definedName>
    <definedName name="BRR" localSheetId="9">'[1]1 Sp-MSE Walls'!#REF!</definedName>
    <definedName name="BRR" localSheetId="12">'[1]1 Sp-MSE Walls'!#REF!</definedName>
    <definedName name="BRR" localSheetId="13">'[1]1 Sp-MSE Walls'!#REF!</definedName>
    <definedName name="BRR" localSheetId="4">'[1]1 Sp-MSE Walls'!#REF!</definedName>
    <definedName name="BRR" localSheetId="8">'[1]1 Sp-MSE Walls'!#REF!</definedName>
    <definedName name="BRR" localSheetId="7">'[1]1 Sp-MSE Walls'!#REF!</definedName>
    <definedName name="BRR" localSheetId="10">'[1]1 Sp-MSE Walls'!#REF!</definedName>
    <definedName name="BRR" localSheetId="3">'[1]1 Sp-MSE Walls'!#REF!</definedName>
    <definedName name="BRR" localSheetId="5">'[1]1 Sp-MSE Walls'!#REF!</definedName>
    <definedName name="BRR">'[1]1 Sp-MSE Walls'!#REF!</definedName>
    <definedName name="FF" localSheetId="2">'[1]1 Sp-MSE Walls'!#REF!</definedName>
    <definedName name="FF" localSheetId="14">'[1]1 Sp-MSE Walls'!#REF!</definedName>
    <definedName name="FF" localSheetId="6">'[1]1 Sp-MSE Walls'!#REF!</definedName>
    <definedName name="FF" localSheetId="11">'[1]1 Sp-MSE Walls'!#REF!</definedName>
    <definedName name="FF" localSheetId="9">'[1]1 Sp-MSE Walls'!#REF!</definedName>
    <definedName name="FF" localSheetId="12">'[1]1 Sp-MSE Walls'!#REF!</definedName>
    <definedName name="FF" localSheetId="13">'[1]1 Sp-MSE Walls'!#REF!</definedName>
    <definedName name="FF" localSheetId="4">'[1]1 Sp-MSE Walls'!#REF!</definedName>
    <definedName name="FF" localSheetId="8">'[1]1 Sp-MSE Walls'!#REF!</definedName>
    <definedName name="FF" localSheetId="7">'[1]1 Sp-MSE Walls'!#REF!</definedName>
    <definedName name="FF" localSheetId="10">'[1]1 Sp-MSE Walls'!#REF!</definedName>
    <definedName name="FF" localSheetId="3">'[1]1 Sp-MSE Walls'!#REF!</definedName>
    <definedName name="FF">'[1]1 Sp-MSE Walls'!#REF!</definedName>
    <definedName name="_xlnm.Print_Area" localSheetId="2">'Cofferdams_Exc. Bracing'!$A$1:$K$16</definedName>
    <definedName name="_xlnm.Print_Area" localSheetId="14">'Conc Masonry'!$A$2:$K$24</definedName>
    <definedName name="_xlnm.Print_Area" localSheetId="6">'Footing Concrete'!$B$2:$L$28</definedName>
    <definedName name="_xlnm.Print_Area" localSheetId="11">LSM!$A$1:$K$25</definedName>
    <definedName name="_xlnm.Print_Area" localSheetId="9">'Porous Backfill'!$A$2:$K$24</definedName>
    <definedName name="_xlnm.Print_Area" localSheetId="12">'RCP, Type A'!$A$2:$K$24</definedName>
    <definedName name="_xlnm.Print_Area" localSheetId="13">'RCP, Type B'!$A$2:$K$24</definedName>
    <definedName name="_xlnm.Print_Area" localSheetId="4">ReSteel!$A$1:$K$25</definedName>
    <definedName name="_xlnm.Print_Area" localSheetId="8">RipRap!$A$1:$K$24</definedName>
    <definedName name="_xlnm.Print_Area" localSheetId="7">Sealing!$A$2:$K$30</definedName>
    <definedName name="_xlnm.Print_Area" localSheetId="1">'Structure Removed'!$A$1:$K$30</definedName>
    <definedName name="_xlnm.Print_Area" localSheetId="10">'Type A Conduit'!$A$1:$K$16</definedName>
    <definedName name="_xlnm.Print_Area" localSheetId="3">'Unclassifed Exc'!$A$2:$K$29</definedName>
    <definedName name="_xlnm.Print_Area" localSheetId="5">'WW Concrete'!$B$2:$L$26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65" l="1"/>
  <c r="E16" i="65"/>
  <c r="J19" i="52"/>
  <c r="F33" i="65"/>
  <c r="E33" i="65"/>
  <c r="H33" i="65"/>
  <c r="I33" i="65"/>
  <c r="K11" i="69"/>
  <c r="J20" i="69"/>
  <c r="J19" i="69"/>
  <c r="K6" i="69"/>
  <c r="K5" i="69"/>
  <c r="K4" i="69"/>
  <c r="K3" i="69"/>
  <c r="E3" i="69"/>
  <c r="E2" i="69"/>
  <c r="F30" i="65"/>
  <c r="H30" i="65"/>
  <c r="H31" i="65"/>
  <c r="E31" i="65"/>
  <c r="I31" i="65"/>
  <c r="I30" i="65"/>
  <c r="K11" i="67"/>
  <c r="K11" i="68"/>
  <c r="J19" i="68"/>
  <c r="K6" i="68"/>
  <c r="K5" i="68"/>
  <c r="K4" i="68"/>
  <c r="K3" i="68"/>
  <c r="E3" i="68"/>
  <c r="E2" i="68"/>
  <c r="J19" i="67"/>
  <c r="K6" i="67"/>
  <c r="K5" i="67"/>
  <c r="K4" i="67"/>
  <c r="K3" i="67"/>
  <c r="E3" i="67"/>
  <c r="E2" i="67"/>
  <c r="I29" i="65"/>
  <c r="K11" i="54"/>
  <c r="H29" i="65" s="1"/>
  <c r="K10" i="54"/>
  <c r="E29" i="65" s="1"/>
  <c r="G29" i="65" s="1"/>
  <c r="G30" i="65"/>
  <c r="G31" i="65"/>
  <c r="G35" i="65"/>
  <c r="F35" i="65"/>
  <c r="E35" i="65"/>
  <c r="K11" i="56"/>
  <c r="G16" i="56"/>
  <c r="H35" i="65"/>
  <c r="I35" i="65"/>
  <c r="D3" i="53"/>
  <c r="J23" i="55"/>
  <c r="K11" i="55" s="1"/>
  <c r="K11" i="49"/>
  <c r="G14" i="65"/>
  <c r="I15" i="54"/>
  <c r="I14" i="54"/>
  <c r="F27" i="65"/>
  <c r="E27" i="65"/>
  <c r="J19" i="55"/>
  <c r="H17" i="55"/>
  <c r="J26" i="53"/>
  <c r="J25" i="53"/>
  <c r="F24" i="53"/>
  <c r="J19" i="53"/>
  <c r="J18" i="53"/>
  <c r="K22" i="25"/>
  <c r="K18" i="25"/>
  <c r="H21" i="25"/>
  <c r="G24" i="53" s="1"/>
  <c r="H17" i="25"/>
  <c r="G17" i="53" s="1"/>
  <c r="E14" i="65"/>
  <c r="F14" i="65"/>
  <c r="I18" i="49"/>
  <c r="F17" i="49"/>
  <c r="G17" i="49" s="1"/>
  <c r="I17" i="49" s="1"/>
  <c r="I19" i="49" s="1"/>
  <c r="D22" i="49"/>
  <c r="E21" i="49"/>
  <c r="F21" i="49"/>
  <c r="G33" i="65" l="1"/>
  <c r="J21" i="69"/>
  <c r="K21" i="25"/>
  <c r="J24" i="53"/>
  <c r="J27" i="53" s="1"/>
  <c r="J28" i="53" s="1"/>
  <c r="F22" i="65" s="1"/>
  <c r="G21" i="49"/>
  <c r="K10" i="56" l="1"/>
  <c r="G17" i="50"/>
  <c r="Q25" i="52"/>
  <c r="Q24" i="52"/>
  <c r="Q23" i="52"/>
  <c r="Q27" i="52" s="1"/>
  <c r="P27" i="52"/>
  <c r="N29" i="52" s="1"/>
  <c r="P25" i="52"/>
  <c r="P24" i="52"/>
  <c r="P23" i="52"/>
  <c r="P15" i="52"/>
  <c r="Q15" i="52"/>
  <c r="O15" i="52"/>
  <c r="N15" i="52"/>
  <c r="N18" i="52" s="1"/>
  <c r="I19" i="65"/>
  <c r="J19" i="66"/>
  <c r="J18" i="66"/>
  <c r="K25" i="66"/>
  <c r="K11" i="66"/>
  <c r="F2" i="66"/>
  <c r="F1" i="66"/>
  <c r="J26" i="12"/>
  <c r="G16" i="12"/>
  <c r="G18" i="12" s="1"/>
  <c r="G20" i="12" s="1"/>
  <c r="F28" i="12" s="1"/>
  <c r="F30" i="12" s="1"/>
  <c r="J23" i="66" l="1"/>
  <c r="J25" i="66" s="1"/>
  <c r="K10" i="66" s="1"/>
  <c r="K5" i="56"/>
  <c r="K4" i="56"/>
  <c r="K3" i="56"/>
  <c r="K2" i="56"/>
  <c r="K6" i="55"/>
  <c r="K5" i="55"/>
  <c r="K4" i="55"/>
  <c r="K3" i="55"/>
  <c r="K5" i="54"/>
  <c r="K4" i="54"/>
  <c r="K3" i="54"/>
  <c r="K2" i="54"/>
  <c r="K6" i="53"/>
  <c r="K5" i="53"/>
  <c r="K4" i="53"/>
  <c r="K3" i="53"/>
  <c r="L6" i="50"/>
  <c r="L5" i="50"/>
  <c r="L4" i="50"/>
  <c r="L3" i="50"/>
  <c r="L6" i="25"/>
  <c r="L5" i="25"/>
  <c r="L4" i="25"/>
  <c r="L3" i="25"/>
  <c r="K5" i="52"/>
  <c r="K4" i="52"/>
  <c r="K3" i="52"/>
  <c r="K2" i="52"/>
  <c r="K6" i="49"/>
  <c r="K5" i="49"/>
  <c r="K4" i="49"/>
  <c r="K3" i="49"/>
  <c r="K5" i="48"/>
  <c r="K4" i="48"/>
  <c r="K3" i="48"/>
  <c r="K2" i="48"/>
  <c r="K5" i="12"/>
  <c r="K4" i="12"/>
  <c r="K3" i="12"/>
  <c r="K2" i="12"/>
  <c r="J17" i="55"/>
  <c r="K17" i="25"/>
  <c r="K19" i="25" s="1"/>
  <c r="E18" i="65" s="1"/>
  <c r="I21" i="49"/>
  <c r="K24" i="50" l="1"/>
  <c r="K23" i="25"/>
  <c r="K24" i="25" s="1"/>
  <c r="K26" i="25" s="1"/>
  <c r="I27" i="65"/>
  <c r="I25" i="65"/>
  <c r="I23" i="65"/>
  <c r="F2" i="56"/>
  <c r="F1" i="56"/>
  <c r="H27" i="65"/>
  <c r="E3" i="55"/>
  <c r="E2" i="55"/>
  <c r="H25" i="65"/>
  <c r="H23" i="65"/>
  <c r="H22" i="65"/>
  <c r="H20" i="65"/>
  <c r="F2" i="54"/>
  <c r="F1" i="54"/>
  <c r="I22" i="65"/>
  <c r="D2" i="53"/>
  <c r="I20" i="65"/>
  <c r="L12" i="50"/>
  <c r="H19" i="65" s="1"/>
  <c r="E3" i="50"/>
  <c r="E2" i="50"/>
  <c r="I18" i="65"/>
  <c r="H18" i="65"/>
  <c r="E3" i="25"/>
  <c r="E2" i="25"/>
  <c r="I16" i="65"/>
  <c r="I14" i="65"/>
  <c r="H14" i="65"/>
  <c r="K11" i="52"/>
  <c r="H16" i="65" s="1"/>
  <c r="F2" i="52"/>
  <c r="F1" i="52"/>
  <c r="E3" i="49"/>
  <c r="E2" i="49"/>
  <c r="F2" i="48"/>
  <c r="F1" i="48"/>
  <c r="I12" i="65"/>
  <c r="H12" i="65"/>
  <c r="G12" i="65"/>
  <c r="I10" i="65"/>
  <c r="H10" i="65"/>
  <c r="G10" i="65"/>
  <c r="F2" i="12"/>
  <c r="F1" i="12"/>
  <c r="F18" i="65" l="1"/>
  <c r="G18" i="65" s="1"/>
  <c r="F19" i="65"/>
  <c r="L11" i="25"/>
  <c r="K23" i="50"/>
  <c r="K18" i="50" l="1"/>
  <c r="I22" i="49"/>
  <c r="I23" i="49" s="1"/>
  <c r="E23" i="65" l="1"/>
  <c r="F23" i="65" s="1"/>
  <c r="G23" i="65" s="1"/>
  <c r="G27" i="65" l="1"/>
  <c r="F17" i="53"/>
  <c r="J17" i="53" s="1"/>
  <c r="J20" i="53" s="1"/>
  <c r="J21" i="53" s="1"/>
  <c r="K17" i="50"/>
  <c r="E22" i="65" l="1"/>
  <c r="J30" i="53"/>
  <c r="K11" i="53" s="1"/>
  <c r="K25" i="50"/>
  <c r="K26" i="50" s="1"/>
  <c r="K20" i="50"/>
  <c r="K21" i="50" s="1"/>
  <c r="E19" i="65" l="1"/>
  <c r="K28" i="50"/>
  <c r="L11" i="50" s="1"/>
  <c r="K10" i="52"/>
  <c r="E20" i="65"/>
  <c r="G19" i="65" l="1"/>
  <c r="F20" i="65"/>
  <c r="G20" i="65" s="1"/>
  <c r="G16" i="65"/>
  <c r="G22" i="65"/>
  <c r="G25" i="65" l="1"/>
</calcChain>
</file>

<file path=xl/sharedStrings.xml><?xml version="1.0" encoding="utf-8"?>
<sst xmlns="http://schemas.openxmlformats.org/spreadsheetml/2006/main" count="391" uniqueCount="139">
  <si>
    <t>FT</t>
  </si>
  <si>
    <t>LB</t>
  </si>
  <si>
    <t>SF</t>
  </si>
  <si>
    <t>CY</t>
  </si>
  <si>
    <t>LUMP</t>
  </si>
  <si>
    <t>SY</t>
  </si>
  <si>
    <t xml:space="preserve">Date:  </t>
  </si>
  <si>
    <t xml:space="preserve">Checked:  </t>
  </si>
  <si>
    <t>QUANTITY COMPUTATIONS</t>
  </si>
  <si>
    <t xml:space="preserve">DESCRIPTION:  </t>
  </si>
  <si>
    <t xml:space="preserve">ITEM NO.  </t>
  </si>
  <si>
    <t xml:space="preserve">QUANTITY  </t>
  </si>
  <si>
    <t xml:space="preserve">UNIT   </t>
  </si>
  <si>
    <t>Width (ft)</t>
  </si>
  <si>
    <t>Len (ft)</t>
  </si>
  <si>
    <t>#</t>
  </si>
  <si>
    <t>Total=</t>
  </si>
  <si>
    <t>Length (ft)</t>
  </si>
  <si>
    <t>Area (SF)</t>
  </si>
  <si>
    <t>assume</t>
  </si>
  <si>
    <t>Total Cost =</t>
  </si>
  <si>
    <t>Say =</t>
  </si>
  <si>
    <t>Volume</t>
  </si>
  <si>
    <t>Bot EL.</t>
  </si>
  <si>
    <t>Ht (ft.)</t>
  </si>
  <si>
    <t>Cost=</t>
  </si>
  <si>
    <t>Outlet</t>
  </si>
  <si>
    <t>Inlet</t>
  </si>
  <si>
    <t>STRUCTURE REMOVED</t>
  </si>
  <si>
    <t>202E11000</t>
  </si>
  <si>
    <t>503E11100</t>
  </si>
  <si>
    <t>Height (Ft)</t>
  </si>
  <si>
    <t>Vol (CY)</t>
  </si>
  <si>
    <t xml:space="preserve">Top EL. </t>
  </si>
  <si>
    <t>Total (CY)</t>
  </si>
  <si>
    <t>Ht (Ft)</t>
  </si>
  <si>
    <t>Total (LB)</t>
  </si>
  <si>
    <t>Total (SY)</t>
  </si>
  <si>
    <t>Behind HW (ft)</t>
  </si>
  <si>
    <t>Top (ft)</t>
  </si>
  <si>
    <t>Total Ht (ft)</t>
  </si>
  <si>
    <t>Length=</t>
  </si>
  <si>
    <t>ESTIMATED QUANTITIES</t>
  </si>
  <si>
    <t>ITEM</t>
  </si>
  <si>
    <t>EXTENSION</t>
  </si>
  <si>
    <t>UNIT</t>
  </si>
  <si>
    <t>DESCRIPTION</t>
  </si>
  <si>
    <t>DATE:</t>
  </si>
  <si>
    <t>CHECKED:</t>
  </si>
  <si>
    <t>SEALING OF CONCRETE SURFACES (EPOXY-URETHANE)</t>
  </si>
  <si>
    <t xml:space="preserve">Project </t>
  </si>
  <si>
    <t>Culvert</t>
  </si>
  <si>
    <t>Cutoff wall</t>
  </si>
  <si>
    <t>Inlet &amp; Outlet</t>
  </si>
  <si>
    <t>Cutoff Wall</t>
  </si>
  <si>
    <t>Area (ft^2)</t>
  </si>
  <si>
    <t>Length</t>
  </si>
  <si>
    <t>Width</t>
  </si>
  <si>
    <t>DESIGNED:</t>
  </si>
  <si>
    <t>Say</t>
  </si>
  <si>
    <t>503E21100</t>
  </si>
  <si>
    <t>Project</t>
  </si>
  <si>
    <t>509E10000</t>
  </si>
  <si>
    <t>CLASS QC1 CONCRETE, RETAINING/WINGWALL NOT INCLUDING FOOTING</t>
  </si>
  <si>
    <t>CLASS QC1 CONCRETE, FOOTING</t>
  </si>
  <si>
    <t>511E46510</t>
  </si>
  <si>
    <t>512E10100</t>
  </si>
  <si>
    <t>POROUS BACKFILL WITH GEOTEXTILE FABRIC</t>
  </si>
  <si>
    <t>518E21200</t>
  </si>
  <si>
    <t xml:space="preserve">Wingwall </t>
  </si>
  <si>
    <t>LA</t>
  </si>
  <si>
    <t xml:space="preserve"> </t>
  </si>
  <si>
    <t>511E46010</t>
  </si>
  <si>
    <t>Designed:</t>
  </si>
  <si>
    <t>Area</t>
  </si>
  <si>
    <t>Existing Box/Slab Removal</t>
  </si>
  <si>
    <t>Abuts/Wings Removal</t>
  </si>
  <si>
    <t>From Archive Std Dwgs</t>
  </si>
  <si>
    <t xml:space="preserve">UNCLASSIFIED EXCAVATION </t>
  </si>
  <si>
    <t>LOW STRENGTH MORTAR BACKFILL</t>
  </si>
  <si>
    <t>613E41200</t>
  </si>
  <si>
    <t>Left Side =</t>
  </si>
  <si>
    <t>Right Side =</t>
  </si>
  <si>
    <t>JEP</t>
  </si>
  <si>
    <t>RG</t>
  </si>
  <si>
    <t>[2' + (2' + 4')]/ 2 x 4' x 73' / 27</t>
  </si>
  <si>
    <t>ROS-138-10.98</t>
  </si>
  <si>
    <t>EPOXY COATED STEEL REINFORCEMENT</t>
  </si>
  <si>
    <t>611E19200</t>
  </si>
  <si>
    <t>42" CONDUIT, TYPE A</t>
  </si>
  <si>
    <t>PROJECT</t>
  </si>
  <si>
    <t>CULVERT</t>
  </si>
  <si>
    <t>TOTAL</t>
  </si>
  <si>
    <t>WW2</t>
  </si>
  <si>
    <t>WW1</t>
  </si>
  <si>
    <t>WW3</t>
  </si>
  <si>
    <t>WW4</t>
  </si>
  <si>
    <t>HH OUT</t>
  </si>
  <si>
    <t>HH IN</t>
  </si>
  <si>
    <t>FF OUT</t>
  </si>
  <si>
    <t>FF IN</t>
  </si>
  <si>
    <t>CULVERT 1</t>
  </si>
  <si>
    <t>CULVERT 2</t>
  </si>
  <si>
    <t>UNDER PAINT CREEK TRAIL</t>
  </si>
  <si>
    <t xml:space="preserve">Inlet Footing </t>
  </si>
  <si>
    <t>Culver under Trail</t>
  </si>
  <si>
    <t>Culver under SR138</t>
  </si>
  <si>
    <t xml:space="preserve">Say </t>
  </si>
  <si>
    <t xml:space="preserve"> Total=</t>
  </si>
  <si>
    <t>Footing Outlet</t>
  </si>
  <si>
    <t>Footing Inlet</t>
  </si>
  <si>
    <t>Total</t>
  </si>
  <si>
    <t>Top and behind</t>
  </si>
  <si>
    <t>CAD Area</t>
  </si>
  <si>
    <t>Culvert area</t>
  </si>
  <si>
    <t>Wingwall</t>
  </si>
  <si>
    <t>UNDER S.R. 138</t>
  </si>
  <si>
    <t>COFFERDAMS AND EXCAVATION BRACING</t>
  </si>
  <si>
    <t>TOTAL =</t>
  </si>
  <si>
    <t>Total =</t>
  </si>
  <si>
    <t>BACKFILL EXTENDS FROM 6" BELOW EMBANKMENT TO 12" BELOW WEEPHOLES</t>
  </si>
  <si>
    <t>Under Trail</t>
  </si>
  <si>
    <t>Under SR 138</t>
  </si>
  <si>
    <t>ROS-138-10.98 (CULVERT UNDER S.R. 138 &amp; CULVERT UNDER TRAIL)</t>
  </si>
  <si>
    <t>RIPRAP, TYPE D</t>
  </si>
  <si>
    <t>ROCK CHANNEL PROTECTION, TYPE A WITH GEOTEXTILE FABRIC</t>
  </si>
  <si>
    <t>601E32004</t>
  </si>
  <si>
    <t>thickness</t>
  </si>
  <si>
    <t>CADD AREA</t>
  </si>
  <si>
    <t>ROCK CHANNEL PROTECTION, TYPE B WITH GEOTEXTILE FABRIC</t>
  </si>
  <si>
    <t>601E32104</t>
  </si>
  <si>
    <t>Culver under SR 138</t>
  </si>
  <si>
    <t>CONCRETE MASONRY</t>
  </si>
  <si>
    <t>602E20000</t>
  </si>
  <si>
    <t>HW-2.1</t>
  </si>
  <si>
    <t>WINGWALL FOR CULVERT UNDER S.R. 138</t>
  </si>
  <si>
    <t>WINGWALL FOR CULVERT UNDER TRAIL</t>
  </si>
  <si>
    <t>FOOTING FOR CULVERT UNDER S.R. 138</t>
  </si>
  <si>
    <t>FOOTING FOR CULVERT UNDER 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</si>
</sst>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mm/dd/yy_)"/>
    <numFmt numFmtId="168" formatCode="m/d/yy"/>
    <numFmt numFmtId="169" formatCode="#,##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u/>
      <sz val="10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name val="Arial"/>
    </font>
    <font>
      <b/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7" fillId="0" borderId="0"/>
    <xf numFmtId="0" fontId="9" fillId="0" borderId="0"/>
    <xf numFmtId="0" fontId="7" fillId="0" borderId="0"/>
    <xf numFmtId="0" fontId="4" fillId="0" borderId="0"/>
  </cellStyleXfs>
  <cellXfs count="26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9" fillId="0" borderId="5" xfId="8" applyBorder="1"/>
    <xf numFmtId="0" fontId="9" fillId="0" borderId="6" xfId="8" applyBorder="1"/>
    <xf numFmtId="0" fontId="6" fillId="0" borderId="6" xfId="8" quotePrefix="1" applyFont="1" applyBorder="1" applyAlignment="1">
      <alignment horizontal="right" vertical="center"/>
    </xf>
    <xf numFmtId="0" fontId="6" fillId="0" borderId="6" xfId="8" applyFont="1" applyBorder="1"/>
    <xf numFmtId="0" fontId="7" fillId="0" borderId="6" xfId="8" applyFont="1" applyBorder="1"/>
    <xf numFmtId="0" fontId="9" fillId="0" borderId="9" xfId="8" applyBorder="1"/>
    <xf numFmtId="0" fontId="9" fillId="0" borderId="6" xfId="8" applyBorder="1" applyAlignment="1">
      <alignment horizontal="right"/>
    </xf>
    <xf numFmtId="0" fontId="9" fillId="0" borderId="0" xfId="8" applyAlignment="1">
      <alignment horizontal="centerContinuous" vertical="center"/>
    </xf>
    <xf numFmtId="0" fontId="9" fillId="0" borderId="1" xfId="8" applyBorder="1"/>
    <xf numFmtId="0" fontId="9" fillId="0" borderId="0" xfId="8"/>
    <xf numFmtId="0" fontId="7" fillId="0" borderId="0" xfId="8" applyFont="1"/>
    <xf numFmtId="0" fontId="6" fillId="0" borderId="0" xfId="8" applyFont="1" applyAlignment="1">
      <alignment horizontal="left"/>
    </xf>
    <xf numFmtId="0" fontId="9" fillId="0" borderId="10" xfId="8" applyBorder="1"/>
    <xf numFmtId="0" fontId="9" fillId="0" borderId="0" xfId="8" applyAlignment="1">
      <alignment horizontal="right"/>
    </xf>
    <xf numFmtId="0" fontId="9" fillId="0" borderId="0" xfId="8" applyAlignment="1">
      <alignment horizontal="left" vertical="center"/>
    </xf>
    <xf numFmtId="0" fontId="8" fillId="0" borderId="0" xfId="8" applyFont="1" applyAlignment="1">
      <alignment horizontal="left" vertical="center"/>
    </xf>
    <xf numFmtId="0" fontId="9" fillId="0" borderId="7" xfId="8" applyBorder="1"/>
    <xf numFmtId="0" fontId="9" fillId="0" borderId="3" xfId="8" applyBorder="1"/>
    <xf numFmtId="0" fontId="9" fillId="0" borderId="12" xfId="8" applyBorder="1"/>
    <xf numFmtId="0" fontId="9" fillId="0" borderId="13" xfId="8" applyBorder="1"/>
    <xf numFmtId="0" fontId="9" fillId="0" borderId="0" xfId="8" applyAlignment="1">
      <alignment horizontal="center"/>
    </xf>
    <xf numFmtId="166" fontId="7" fillId="0" borderId="0" xfId="8" applyNumberFormat="1" applyFont="1" applyAlignment="1">
      <alignment horizontal="center"/>
    </xf>
    <xf numFmtId="0" fontId="10" fillId="0" borderId="1" xfId="5" applyBorder="1" applyAlignment="1" applyProtection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2" fontId="7" fillId="0" borderId="8" xfId="8" quotePrefix="1" applyNumberFormat="1" applyFont="1" applyBorder="1" applyAlignment="1">
      <alignment horizontal="center" vertical="center"/>
    </xf>
    <xf numFmtId="0" fontId="6" fillId="0" borderId="0" xfId="8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13" xfId="8" applyFont="1" applyBorder="1"/>
    <xf numFmtId="0" fontId="11" fillId="0" borderId="0" xfId="8" applyFont="1"/>
    <xf numFmtId="0" fontId="7" fillId="0" borderId="0" xfId="8" applyFont="1" applyAlignment="1">
      <alignment horizontal="center"/>
    </xf>
    <xf numFmtId="0" fontId="13" fillId="0" borderId="0" xfId="6"/>
    <xf numFmtId="0" fontId="13" fillId="0" borderId="0" xfId="6" applyAlignment="1">
      <alignment horizontal="center"/>
    </xf>
    <xf numFmtId="1" fontId="13" fillId="0" borderId="0" xfId="6" applyNumberFormat="1" applyAlignment="1">
      <alignment horizontal="center"/>
    </xf>
    <xf numFmtId="0" fontId="7" fillId="0" borderId="11" xfId="8" applyFont="1" applyBorder="1" applyAlignment="1">
      <alignment horizontal="center" vertical="center"/>
    </xf>
    <xf numFmtId="0" fontId="14" fillId="0" borderId="0" xfId="6" applyFont="1" applyAlignment="1">
      <alignment horizontal="center"/>
    </xf>
    <xf numFmtId="1" fontId="14" fillId="0" borderId="0" xfId="6" applyNumberFormat="1" applyFont="1" applyAlignment="1">
      <alignment horizontal="center"/>
    </xf>
    <xf numFmtId="0" fontId="0" fillId="0" borderId="8" xfId="0" applyBorder="1"/>
    <xf numFmtId="0" fontId="0" fillId="0" borderId="1" xfId="0" applyBorder="1"/>
    <xf numFmtId="167" fontId="9" fillId="0" borderId="0" xfId="8" applyNumberFormat="1"/>
    <xf numFmtId="0" fontId="6" fillId="0" borderId="1" xfId="8" applyFont="1" applyBorder="1"/>
    <xf numFmtId="0" fontId="7" fillId="0" borderId="0" xfId="8" applyFont="1" applyAlignment="1">
      <alignment horizontal="right"/>
    </xf>
    <xf numFmtId="166" fontId="0" fillId="0" borderId="0" xfId="0" applyNumberFormat="1" applyAlignment="1">
      <alignment horizontal="center"/>
    </xf>
    <xf numFmtId="166" fontId="9" fillId="0" borderId="0" xfId="8" applyNumberFormat="1" applyAlignment="1">
      <alignment horizontal="center"/>
    </xf>
    <xf numFmtId="164" fontId="9" fillId="0" borderId="0" xfId="8" applyNumberFormat="1" applyAlignment="1">
      <alignment horizontal="right" indent="1"/>
    </xf>
    <xf numFmtId="164" fontId="9" fillId="0" borderId="0" xfId="8" applyNumberForma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Border="1"/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7" fillId="0" borderId="0" xfId="0" applyFont="1"/>
    <xf numFmtId="164" fontId="0" fillId="0" borderId="0" xfId="0" applyNumberFormat="1"/>
    <xf numFmtId="0" fontId="0" fillId="0" borderId="7" xfId="0" applyBorder="1"/>
    <xf numFmtId="0" fontId="6" fillId="0" borderId="3" xfId="0" applyFont="1" applyBorder="1"/>
    <xf numFmtId="165" fontId="6" fillId="0" borderId="3" xfId="0" applyNumberFormat="1" applyFont="1" applyBorder="1"/>
    <xf numFmtId="0" fontId="9" fillId="0" borderId="8" xfId="8" applyBorder="1"/>
    <xf numFmtId="1" fontId="7" fillId="0" borderId="11" xfId="8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9" fillId="0" borderId="2" xfId="8" applyBorder="1"/>
    <xf numFmtId="0" fontId="7" fillId="0" borderId="1" xfId="0" applyFont="1" applyBorder="1"/>
    <xf numFmtId="1" fontId="0" fillId="0" borderId="0" xfId="0" applyNumberFormat="1" applyAlignment="1">
      <alignment horizontal="center"/>
    </xf>
    <xf numFmtId="0" fontId="0" fillId="0" borderId="14" xfId="0" applyBorder="1"/>
    <xf numFmtId="0" fontId="7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6" fillId="0" borderId="0" xfId="8" applyFont="1" applyAlignment="1">
      <alignment horizontal="right"/>
    </xf>
    <xf numFmtId="0" fontId="9" fillId="0" borderId="0" xfId="8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14" fillId="0" borderId="0" xfId="6" applyFont="1" applyAlignment="1">
      <alignment horizontal="left"/>
    </xf>
    <xf numFmtId="166" fontId="0" fillId="0" borderId="0" xfId="0" applyNumberFormat="1"/>
    <xf numFmtId="2" fontId="6" fillId="0" borderId="3" xfId="0" applyNumberFormat="1" applyFont="1" applyBorder="1"/>
    <xf numFmtId="1" fontId="6" fillId="0" borderId="0" xfId="0" applyNumberFormat="1" applyFont="1" applyAlignment="1">
      <alignment horizontal="center"/>
    </xf>
    <xf numFmtId="3" fontId="6" fillId="0" borderId="3" xfId="0" applyNumberFormat="1" applyFont="1" applyBorder="1"/>
    <xf numFmtId="165" fontId="0" fillId="0" borderId="0" xfId="0" applyNumberForma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6" fontId="0" fillId="0" borderId="0" xfId="8" applyNumberFormat="1" applyFont="1" applyAlignment="1">
      <alignment horizontal="center"/>
    </xf>
    <xf numFmtId="0" fontId="6" fillId="0" borderId="0" xfId="0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wrapText="1"/>
    </xf>
    <xf numFmtId="0" fontId="6" fillId="0" borderId="0" xfId="9" applyFont="1" applyAlignment="1">
      <alignment horizontal="center"/>
    </xf>
    <xf numFmtId="0" fontId="0" fillId="0" borderId="16" xfId="0" applyBorder="1"/>
    <xf numFmtId="0" fontId="15" fillId="0" borderId="0" xfId="0" applyFont="1"/>
    <xf numFmtId="0" fontId="9" fillId="0" borderId="15" xfId="8" applyBorder="1"/>
    <xf numFmtId="0" fontId="9" fillId="0" borderId="16" xfId="8" applyBorder="1"/>
    <xf numFmtId="0" fontId="7" fillId="0" borderId="25" xfId="8" applyFont="1" applyBorder="1" applyAlignment="1">
      <alignment horizontal="center"/>
    </xf>
    <xf numFmtId="0" fontId="9" fillId="0" borderId="1" xfId="8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15" fillId="0" borderId="1" xfId="0" applyFont="1" applyBorder="1"/>
    <xf numFmtId="0" fontId="15" fillId="0" borderId="7" xfId="0" applyFont="1" applyBorder="1"/>
    <xf numFmtId="0" fontId="15" fillId="0" borderId="3" xfId="0" applyFont="1" applyBorder="1"/>
    <xf numFmtId="0" fontId="6" fillId="0" borderId="6" xfId="0" applyFont="1" applyBorder="1"/>
    <xf numFmtId="1" fontId="6" fillId="0" borderId="3" xfId="0" applyNumberFormat="1" applyFont="1" applyBorder="1" applyAlignment="1">
      <alignment horizontal="center"/>
    </xf>
    <xf numFmtId="2" fontId="0" fillId="0" borderId="2" xfId="0" applyNumberFormat="1" applyBorder="1"/>
    <xf numFmtId="1" fontId="3" fillId="0" borderId="0" xfId="6" applyNumberFormat="1" applyFont="1" applyAlignment="1">
      <alignment horizontal="center"/>
    </xf>
    <xf numFmtId="2" fontId="0" fillId="0" borderId="14" xfId="0" applyNumberFormat="1" applyBorder="1"/>
    <xf numFmtId="169" fontId="0" fillId="0" borderId="0" xfId="0" applyNumberFormat="1" applyAlignment="1">
      <alignment horizontal="center"/>
    </xf>
    <xf numFmtId="0" fontId="6" fillId="0" borderId="6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9" fillId="0" borderId="14" xfId="8" applyBorder="1"/>
    <xf numFmtId="0" fontId="6" fillId="0" borderId="14" xfId="0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6" fillId="0" borderId="0" xfId="9" applyFont="1" applyAlignment="1">
      <alignment horizontal="center" vertical="center"/>
    </xf>
    <xf numFmtId="0" fontId="6" fillId="0" borderId="6" xfId="8" quotePrefix="1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49" fontId="7" fillId="0" borderId="11" xfId="8" applyNumberFormat="1" applyFont="1" applyBorder="1" applyAlignment="1">
      <alignment horizontal="center"/>
    </xf>
    <xf numFmtId="11" fontId="7" fillId="0" borderId="11" xfId="8" applyNumberFormat="1" applyFont="1" applyBorder="1"/>
    <xf numFmtId="1" fontId="13" fillId="0" borderId="14" xfId="6" applyNumberFormat="1" applyBorder="1" applyAlignment="1">
      <alignment horizontal="center"/>
    </xf>
    <xf numFmtId="1" fontId="14" fillId="0" borderId="14" xfId="6" applyNumberFormat="1" applyFont="1" applyBorder="1" applyAlignment="1">
      <alignment horizontal="center"/>
    </xf>
    <xf numFmtId="0" fontId="6" fillId="0" borderId="14" xfId="0" applyFont="1" applyBorder="1"/>
    <xf numFmtId="1" fontId="7" fillId="0" borderId="25" xfId="8" applyNumberFormat="1" applyFont="1" applyBorder="1" applyAlignment="1">
      <alignment horizontal="center"/>
    </xf>
    <xf numFmtId="2" fontId="7" fillId="0" borderId="2" xfId="0" applyNumberFormat="1" applyFont="1" applyBorder="1"/>
    <xf numFmtId="1" fontId="6" fillId="0" borderId="16" xfId="0" applyNumberFormat="1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0" fillId="2" borderId="0" xfId="0" applyFill="1" applyAlignment="1">
      <alignment horizontal="center"/>
    </xf>
    <xf numFmtId="0" fontId="17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14" fontId="16" fillId="0" borderId="26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14" fontId="16" fillId="0" borderId="28" xfId="0" applyNumberFormat="1" applyFont="1" applyBorder="1" applyAlignment="1">
      <alignment horizontal="center"/>
    </xf>
    <xf numFmtId="0" fontId="16" fillId="0" borderId="2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" fontId="16" fillId="0" borderId="1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1" fontId="16" fillId="0" borderId="26" xfId="0" applyNumberFormat="1" applyFont="1" applyBorder="1" applyAlignment="1">
      <alignment horizontal="center" vertical="center"/>
    </xf>
    <xf numFmtId="168" fontId="7" fillId="0" borderId="11" xfId="8" applyNumberFormat="1" applyFont="1" applyBorder="1" applyAlignment="1">
      <alignment horizontal="center" vertical="center"/>
    </xf>
    <xf numFmtId="14" fontId="7" fillId="0" borderId="11" xfId="8" applyNumberFormat="1" applyFont="1" applyBorder="1" applyAlignment="1">
      <alignment horizontal="center" vertical="center"/>
    </xf>
    <xf numFmtId="14" fontId="9" fillId="0" borderId="11" xfId="8" applyNumberFormat="1" applyBorder="1" applyAlignment="1">
      <alignment horizontal="center" vertical="center"/>
    </xf>
    <xf numFmtId="0" fontId="7" fillId="0" borderId="0" xfId="9" applyAlignment="1">
      <alignment horizontal="right"/>
    </xf>
    <xf numFmtId="0" fontId="7" fillId="0" borderId="0" xfId="9"/>
    <xf numFmtId="0" fontId="7" fillId="0" borderId="0" xfId="9" applyAlignment="1">
      <alignment horizontal="center"/>
    </xf>
    <xf numFmtId="0" fontId="0" fillId="0" borderId="0" xfId="9" applyFont="1" applyAlignment="1">
      <alignment horizontal="right"/>
    </xf>
    <xf numFmtId="2" fontId="0" fillId="0" borderId="0" xfId="9" applyNumberFormat="1" applyFont="1" applyAlignment="1">
      <alignment horizontal="center"/>
    </xf>
    <xf numFmtId="0" fontId="6" fillId="0" borderId="0" xfId="9" applyFont="1"/>
    <xf numFmtId="166" fontId="7" fillId="0" borderId="0" xfId="9" applyNumberFormat="1" applyAlignment="1">
      <alignment horizontal="center"/>
    </xf>
    <xf numFmtId="164" fontId="7" fillId="0" borderId="0" xfId="9" applyNumberFormat="1" applyAlignment="1">
      <alignment horizontal="right" indent="1"/>
    </xf>
    <xf numFmtId="164" fontId="7" fillId="0" borderId="0" xfId="9" applyNumberFormat="1"/>
    <xf numFmtId="0" fontId="6" fillId="0" borderId="0" xfId="0" applyFont="1" applyAlignment="1">
      <alignment wrapText="1"/>
    </xf>
    <xf numFmtId="4" fontId="0" fillId="0" borderId="0" xfId="0" applyNumberFormat="1" applyAlignment="1">
      <alignment horizontal="center"/>
    </xf>
    <xf numFmtId="0" fontId="7" fillId="0" borderId="14" xfId="0" applyFont="1" applyBorder="1"/>
    <xf numFmtId="6" fontId="0" fillId="0" borderId="0" xfId="0" applyNumberFormat="1" applyAlignment="1">
      <alignment horizontal="center"/>
    </xf>
    <xf numFmtId="8" fontId="0" fillId="0" borderId="0" xfId="0" applyNumberFormat="1"/>
    <xf numFmtId="6" fontId="0" fillId="0" borderId="0" xfId="0" applyNumberFormat="1"/>
    <xf numFmtId="165" fontId="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32" xfId="0" applyBorder="1"/>
    <xf numFmtId="1" fontId="2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6" fillId="0" borderId="26" xfId="0" applyFont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 wrapText="1"/>
    </xf>
    <xf numFmtId="0" fontId="12" fillId="0" borderId="26" xfId="0" applyFont="1" applyBorder="1" applyAlignment="1">
      <alignment wrapText="1"/>
    </xf>
    <xf numFmtId="0" fontId="7" fillId="0" borderId="26" xfId="8" applyFont="1" applyBorder="1" applyAlignment="1">
      <alignment horizontal="right"/>
    </xf>
    <xf numFmtId="0" fontId="0" fillId="2" borderId="26" xfId="0" applyFill="1" applyBorder="1" applyAlignment="1">
      <alignment horizontal="center"/>
    </xf>
    <xf numFmtId="166" fontId="0" fillId="2" borderId="26" xfId="0" applyNumberFormat="1" applyFill="1" applyBorder="1" applyAlignment="1">
      <alignment horizontal="center"/>
    </xf>
    <xf numFmtId="0" fontId="9" fillId="2" borderId="26" xfId="8" applyFill="1" applyBorder="1" applyAlignment="1">
      <alignment horizontal="center"/>
    </xf>
    <xf numFmtId="2" fontId="0" fillId="2" borderId="26" xfId="0" applyNumberFormat="1" applyFill="1" applyBorder="1" applyAlignment="1">
      <alignment horizontal="center"/>
    </xf>
    <xf numFmtId="0" fontId="7" fillId="0" borderId="26" xfId="0" applyFont="1" applyBorder="1" applyAlignment="1">
      <alignment horizontal="right"/>
    </xf>
    <xf numFmtId="0" fontId="0" fillId="2" borderId="26" xfId="0" applyFill="1" applyBorder="1"/>
    <xf numFmtId="0" fontId="12" fillId="2" borderId="26" xfId="0" applyFont="1" applyFill="1" applyBorder="1" applyAlignment="1">
      <alignment horizontal="center" wrapText="1"/>
    </xf>
    <xf numFmtId="166" fontId="0" fillId="2" borderId="26" xfId="0" applyNumberFormat="1" applyFill="1" applyBorder="1"/>
    <xf numFmtId="0" fontId="6" fillId="2" borderId="26" xfId="0" applyFont="1" applyFill="1" applyBorder="1" applyAlignment="1">
      <alignment horizontal="center" wrapText="1"/>
    </xf>
    <xf numFmtId="0" fontId="6" fillId="2" borderId="26" xfId="0" applyFont="1" applyFill="1" applyBorder="1" applyAlignment="1">
      <alignment horizontal="center"/>
    </xf>
    <xf numFmtId="0" fontId="9" fillId="0" borderId="26" xfId="8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7" fillId="0" borderId="26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14" xfId="0" applyNumberFormat="1" applyFont="1" applyBorder="1" applyAlignment="1">
      <alignment horizontal="left"/>
    </xf>
    <xf numFmtId="0" fontId="7" fillId="2" borderId="26" xfId="0" applyFont="1" applyFill="1" applyBorder="1" applyAlignment="1">
      <alignment horizontal="center"/>
    </xf>
    <xf numFmtId="2" fontId="0" fillId="0" borderId="28" xfId="0" applyNumberFormat="1" applyBorder="1"/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2" fontId="6" fillId="0" borderId="40" xfId="0" applyNumberFormat="1" applyFont="1" applyBorder="1" applyAlignment="1">
      <alignment horizontal="center"/>
    </xf>
    <xf numFmtId="1" fontId="6" fillId="0" borderId="40" xfId="0" applyNumberFormat="1" applyFont="1" applyBorder="1" applyAlignment="1">
      <alignment horizontal="center"/>
    </xf>
    <xf numFmtId="1" fontId="6" fillId="0" borderId="39" xfId="0" applyNumberFormat="1" applyFont="1" applyBorder="1"/>
    <xf numFmtId="2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/>
    <xf numFmtId="0" fontId="9" fillId="2" borderId="0" xfId="8" applyFill="1" applyAlignment="1">
      <alignment horizontal="center"/>
    </xf>
    <xf numFmtId="0" fontId="0" fillId="2" borderId="0" xfId="0" applyFill="1"/>
    <xf numFmtId="2" fontId="6" fillId="0" borderId="0" xfId="0" applyNumberFormat="1" applyFont="1"/>
    <xf numFmtId="2" fontId="6" fillId="0" borderId="40" xfId="0" applyNumberFormat="1" applyFont="1" applyBorder="1"/>
    <xf numFmtId="2" fontId="6" fillId="0" borderId="39" xfId="0" applyNumberFormat="1" applyFont="1" applyBorder="1" applyAlignment="1">
      <alignment horizontal="left"/>
    </xf>
    <xf numFmtId="2" fontId="6" fillId="0" borderId="8" xfId="0" applyNumberFormat="1" applyFont="1" applyBorder="1" applyAlignment="1">
      <alignment horizontal="left"/>
    </xf>
    <xf numFmtId="2" fontId="6" fillId="2" borderId="26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2" fontId="6" fillId="0" borderId="26" xfId="0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7" fillId="2" borderId="26" xfId="8" applyFont="1" applyFill="1" applyBorder="1" applyAlignment="1">
      <alignment horizontal="center"/>
    </xf>
    <xf numFmtId="0" fontId="6" fillId="0" borderId="8" xfId="0" applyFont="1" applyBorder="1"/>
    <xf numFmtId="1" fontId="6" fillId="0" borderId="11" xfId="8" applyNumberFormat="1" applyFont="1" applyBorder="1" applyAlignment="1">
      <alignment horizontal="center"/>
    </xf>
    <xf numFmtId="1" fontId="6" fillId="0" borderId="25" xfId="8" applyNumberFormat="1" applyFont="1" applyBorder="1" applyAlignment="1">
      <alignment horizontal="center"/>
    </xf>
    <xf numFmtId="0" fontId="6" fillId="0" borderId="25" xfId="8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2" fontId="6" fillId="0" borderId="8" xfId="0" applyNumberFormat="1" applyFont="1" applyBorder="1"/>
    <xf numFmtId="1" fontId="6" fillId="0" borderId="14" xfId="0" applyNumberFormat="1" applyFont="1" applyBorder="1"/>
    <xf numFmtId="166" fontId="6" fillId="0" borderId="25" xfId="8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right"/>
    </xf>
    <xf numFmtId="0" fontId="6" fillId="2" borderId="40" xfId="0" applyFont="1" applyFill="1" applyBorder="1" applyAlignment="1">
      <alignment horizontal="center"/>
    </xf>
    <xf numFmtId="2" fontId="6" fillId="0" borderId="39" xfId="0" applyNumberFormat="1" applyFont="1" applyBorder="1" applyAlignment="1">
      <alignment horizontal="center"/>
    </xf>
    <xf numFmtId="0" fontId="0" fillId="0" borderId="28" xfId="0" applyBorder="1"/>
    <xf numFmtId="0" fontId="0" fillId="0" borderId="26" xfId="0" applyBorder="1" applyAlignment="1">
      <alignment horizontal="right"/>
    </xf>
    <xf numFmtId="0" fontId="6" fillId="0" borderId="28" xfId="0" applyFont="1" applyBorder="1" applyAlignment="1">
      <alignment horizontal="center"/>
    </xf>
    <xf numFmtId="2" fontId="6" fillId="0" borderId="25" xfId="8" applyNumberFormat="1" applyFont="1" applyBorder="1" applyAlignment="1">
      <alignment horizontal="center"/>
    </xf>
    <xf numFmtId="2" fontId="6" fillId="0" borderId="11" xfId="8" applyNumberFormat="1" applyFont="1" applyBorder="1" applyAlignment="1">
      <alignment horizontal="center"/>
    </xf>
    <xf numFmtId="0" fontId="0" fillId="0" borderId="0" xfId="8" applyFont="1" applyAlignment="1">
      <alignment horizontal="right"/>
    </xf>
    <xf numFmtId="0" fontId="0" fillId="0" borderId="0" xfId="0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1" fontId="16" fillId="0" borderId="43" xfId="0" applyNumberFormat="1" applyFont="1" applyBorder="1" applyAlignment="1">
      <alignment horizontal="center" vertical="center"/>
    </xf>
    <xf numFmtId="0" fontId="19" fillId="0" borderId="0" xfId="9" applyFont="1" applyAlignment="1">
      <alignment horizontal="center"/>
    </xf>
    <xf numFmtId="1" fontId="0" fillId="0" borderId="43" xfId="0" applyNumberForma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/>
    </xf>
    <xf numFmtId="2" fontId="16" fillId="0" borderId="26" xfId="0" applyNumberFormat="1" applyFont="1" applyBorder="1" applyAlignment="1">
      <alignment horizontal="center" vertical="center"/>
    </xf>
    <xf numFmtId="2" fontId="0" fillId="0" borderId="26" xfId="0" applyNumberFormat="1" applyBorder="1" applyAlignment="1">
      <alignment horizontal="center"/>
    </xf>
    <xf numFmtId="0" fontId="16" fillId="0" borderId="4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8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9" fillId="0" borderId="0" xfId="9" applyFont="1" applyAlignment="1">
      <alignment horizontal="left" vertical="center" wrapText="1"/>
    </xf>
    <xf numFmtId="0" fontId="19" fillId="0" borderId="3" xfId="9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8" applyFont="1" applyAlignment="1">
      <alignment horizontal="left" wrapText="1"/>
    </xf>
    <xf numFmtId="0" fontId="1" fillId="0" borderId="0" xfId="6" applyFont="1" applyAlignment="1">
      <alignment horizontal="right"/>
    </xf>
    <xf numFmtId="1" fontId="1" fillId="0" borderId="0" xfId="6" applyNumberFormat="1" applyFont="1" applyFill="1" applyAlignment="1">
      <alignment horizontal="center"/>
    </xf>
  </cellXfs>
  <cellStyles count="11"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2 2" xfId="10" xr:uid="{00000000-0005-0000-0000-000007000000}"/>
    <cellStyle name="Normal 3" xfId="7" xr:uid="{00000000-0005-0000-0000-000008000000}"/>
    <cellStyle name="Normal_200 Series - Earthwork" xfId="8" xr:uid="{00000000-0005-0000-0000-000009000000}"/>
    <cellStyle name="Normal_200 Series - Earthwork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</xdr:row>
      <xdr:rowOff>47625</xdr:rowOff>
    </xdr:from>
    <xdr:to>
      <xdr:col>4</xdr:col>
      <xdr:colOff>971551</xdr:colOff>
      <xdr:row>4</xdr:row>
      <xdr:rowOff>111841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59180A18-D19D-4271-97A7-3A4324F4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1" y="47625"/>
          <a:ext cx="1809750" cy="607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2</xdr:col>
      <xdr:colOff>390525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0E85547A-C667-4FB8-8C5F-CA667709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28575</xdr:rowOff>
    </xdr:from>
    <xdr:to>
      <xdr:col>2</xdr:col>
      <xdr:colOff>428625</xdr:colOff>
      <xdr:row>3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EAB5319E-4740-44F1-BD2F-4040B141F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28575</xdr:rowOff>
    </xdr:from>
    <xdr:to>
      <xdr:col>2</xdr:col>
      <xdr:colOff>438150</xdr:colOff>
      <xdr:row>4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F9524C1D-D83A-4A62-81EC-1160DCDB6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38100</xdr:rowOff>
    </xdr:from>
    <xdr:to>
      <xdr:col>2</xdr:col>
      <xdr:colOff>400050</xdr:colOff>
      <xdr:row>4</xdr:row>
      <xdr:rowOff>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CACBCEDB-5752-4EDD-9600-9C80B741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28575</xdr:rowOff>
    </xdr:from>
    <xdr:to>
      <xdr:col>2</xdr:col>
      <xdr:colOff>1000125</xdr:colOff>
      <xdr:row>4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9BC247EC-67A9-4073-96E3-8C5B9007C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28575</xdr:rowOff>
    </xdr:from>
    <xdr:to>
      <xdr:col>2</xdr:col>
      <xdr:colOff>1000125</xdr:colOff>
      <xdr:row>4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696E3354-9045-42C0-94DF-06B36EB9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28575</xdr:rowOff>
    </xdr:from>
    <xdr:to>
      <xdr:col>1</xdr:col>
      <xdr:colOff>1000125</xdr:colOff>
      <xdr:row>4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ED6B4781-0C27-4D90-8C8D-91A86F975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B99ACA1A-6302-4987-9803-B27473AFF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0</xdr:rowOff>
    </xdr:from>
    <xdr:to>
      <xdr:col>2</xdr:col>
      <xdr:colOff>180975</xdr:colOff>
      <xdr:row>4</xdr:row>
      <xdr:rowOff>123825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0C6C693F-8DA6-436D-83EC-FDE86A59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19050</xdr:rowOff>
    </xdr:from>
    <xdr:to>
      <xdr:col>2</xdr:col>
      <xdr:colOff>428625</xdr:colOff>
      <xdr:row>3</xdr:row>
      <xdr:rowOff>142875</xdr:rowOff>
    </xdr:to>
    <xdr:pic>
      <xdr:nvPicPr>
        <xdr:cNvPr id="5" name="Picture 1" descr="BG Logo_7-29-2019">
          <a:extLst>
            <a:ext uri="{FF2B5EF4-FFF2-40B4-BE49-F238E27FC236}">
              <a16:creationId xmlns:a16="http://schemas.microsoft.com/office/drawing/2014/main" id="{74D000D2-4566-412F-9A43-FC70EE351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097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Picture 1" descr="BG Logo_7-29-2019">
          <a:extLst>
            <a:ext uri="{FF2B5EF4-FFF2-40B4-BE49-F238E27FC236}">
              <a16:creationId xmlns:a16="http://schemas.microsoft.com/office/drawing/2014/main" id="{5437282D-8283-42BD-8CF0-EE83D22C6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0</xdr:rowOff>
    </xdr:from>
    <xdr:to>
      <xdr:col>2</xdr:col>
      <xdr:colOff>180975</xdr:colOff>
      <xdr:row>4</xdr:row>
      <xdr:rowOff>123825</xdr:rowOff>
    </xdr:to>
    <xdr:pic>
      <xdr:nvPicPr>
        <xdr:cNvPr id="2" name="Picture 1" descr="BG Logo_7-29-2019">
          <a:extLst>
            <a:ext uri="{FF2B5EF4-FFF2-40B4-BE49-F238E27FC236}">
              <a16:creationId xmlns:a16="http://schemas.microsoft.com/office/drawing/2014/main" id="{8861559D-FC3C-44BF-A3A5-3C99EC80C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3337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0</xdr:rowOff>
    </xdr:from>
    <xdr:to>
      <xdr:col>2</xdr:col>
      <xdr:colOff>180975</xdr:colOff>
      <xdr:row>4</xdr:row>
      <xdr:rowOff>123825</xdr:rowOff>
    </xdr:to>
    <xdr:pic>
      <xdr:nvPicPr>
        <xdr:cNvPr id="2" name="Picture 1" descr="BG Logo_7-29-2019">
          <a:extLst>
            <a:ext uri="{FF2B5EF4-FFF2-40B4-BE49-F238E27FC236}">
              <a16:creationId xmlns:a16="http://schemas.microsoft.com/office/drawing/2014/main" id="{6C8094A1-AEC7-4825-ACCA-EC303BB2E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3337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0</xdr:rowOff>
    </xdr:from>
    <xdr:to>
      <xdr:col>2</xdr:col>
      <xdr:colOff>180975</xdr:colOff>
      <xdr:row>4</xdr:row>
      <xdr:rowOff>123825</xdr:rowOff>
    </xdr:to>
    <xdr:pic>
      <xdr:nvPicPr>
        <xdr:cNvPr id="2" name="Picture 1" descr="BG Logo_7-29-2019">
          <a:extLst>
            <a:ext uri="{FF2B5EF4-FFF2-40B4-BE49-F238E27FC236}">
              <a16:creationId xmlns:a16="http://schemas.microsoft.com/office/drawing/2014/main" id="{410C9ACD-72B9-40A5-8DE5-C0DC3B43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3337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DCF-EF57-4428-8678-945E89E00300}">
  <sheetPr>
    <pageSetUpPr fitToPage="1"/>
  </sheetPr>
  <dimension ref="A1:M47"/>
  <sheetViews>
    <sheetView tabSelected="1" zoomScaleNormal="100" workbookViewId="0">
      <selection activeCell="G16" sqref="G16"/>
    </sheetView>
  </sheetViews>
  <sheetFormatPr defaultRowHeight="12.75" x14ac:dyDescent="0.2"/>
  <cols>
    <col min="3" max="3" width="13.140625" customWidth="1"/>
    <col min="4" max="4" width="13.140625" hidden="1" customWidth="1"/>
    <col min="5" max="5" width="15.42578125" bestFit="1" customWidth="1"/>
    <col min="6" max="6" width="27.5703125" bestFit="1" customWidth="1"/>
    <col min="7" max="7" width="13.140625" style="1" customWidth="1"/>
    <col min="8" max="8" width="13.140625" customWidth="1"/>
    <col min="9" max="9" width="32.85546875" customWidth="1"/>
    <col min="10" max="13" width="13.140625" customWidth="1"/>
  </cols>
  <sheetData>
    <row r="1" spans="1:13" ht="13.5" thickBot="1" x14ac:dyDescent="0.25"/>
    <row r="2" spans="1:13" ht="15" x14ac:dyDescent="0.2">
      <c r="B2" s="90"/>
      <c r="C2" s="95"/>
      <c r="D2" s="96"/>
      <c r="E2" s="96"/>
      <c r="F2" s="96"/>
      <c r="G2" s="161" t="s">
        <v>90</v>
      </c>
      <c r="H2" s="162" t="s">
        <v>86</v>
      </c>
      <c r="I2" s="96"/>
      <c r="J2" s="100"/>
      <c r="K2" s="96"/>
      <c r="L2" s="96"/>
      <c r="M2" s="45"/>
    </row>
    <row r="3" spans="1:13" x14ac:dyDescent="0.2">
      <c r="B3" s="90"/>
      <c r="C3" s="46"/>
      <c r="G3" s="85"/>
      <c r="H3" s="85"/>
      <c r="J3" s="85"/>
      <c r="M3" s="71"/>
    </row>
    <row r="4" spans="1:13" ht="15" customHeight="1" x14ac:dyDescent="0.2">
      <c r="A4" s="90"/>
      <c r="B4" s="90"/>
      <c r="C4" s="97"/>
      <c r="D4" s="90"/>
      <c r="E4" s="90"/>
      <c r="F4" s="90"/>
      <c r="G4" s="230" t="s">
        <v>91</v>
      </c>
      <c r="H4" s="244" t="s">
        <v>123</v>
      </c>
      <c r="I4" s="244"/>
      <c r="J4" s="244"/>
      <c r="M4" s="71"/>
    </row>
    <row r="5" spans="1:13" ht="13.5" customHeight="1" thickBot="1" x14ac:dyDescent="0.25">
      <c r="A5" s="90"/>
      <c r="B5" s="90"/>
      <c r="C5" s="98"/>
      <c r="D5" s="99"/>
      <c r="E5" s="99"/>
      <c r="F5" s="99"/>
      <c r="G5" s="182"/>
      <c r="H5" s="245"/>
      <c r="I5" s="245"/>
      <c r="J5" s="245"/>
      <c r="K5" s="3"/>
      <c r="L5" s="3"/>
      <c r="M5" s="89"/>
    </row>
    <row r="6" spans="1:13" x14ac:dyDescent="0.2">
      <c r="A6" s="90"/>
      <c r="B6" s="90"/>
      <c r="C6" s="246" t="s">
        <v>42</v>
      </c>
      <c r="D6" s="247"/>
      <c r="E6" s="247"/>
      <c r="F6" s="247"/>
      <c r="G6" s="247"/>
      <c r="H6" s="247"/>
      <c r="I6" s="247"/>
      <c r="J6" s="124" t="s">
        <v>58</v>
      </c>
      <c r="K6" s="125" t="s">
        <v>70</v>
      </c>
      <c r="L6" s="125" t="s">
        <v>48</v>
      </c>
      <c r="M6" s="126" t="s">
        <v>84</v>
      </c>
    </row>
    <row r="7" spans="1:13" x14ac:dyDescent="0.2">
      <c r="A7" s="90"/>
      <c r="B7" s="90"/>
      <c r="C7" s="248"/>
      <c r="D7" s="249"/>
      <c r="E7" s="249"/>
      <c r="F7" s="249"/>
      <c r="G7" s="249"/>
      <c r="H7" s="249"/>
      <c r="I7" s="249"/>
      <c r="J7" s="127" t="s">
        <v>47</v>
      </c>
      <c r="K7" s="128">
        <v>45082</v>
      </c>
      <c r="L7" s="129" t="s">
        <v>47</v>
      </c>
      <c r="M7" s="130">
        <v>45086</v>
      </c>
    </row>
    <row r="8" spans="1:13" x14ac:dyDescent="0.2">
      <c r="A8" s="90"/>
      <c r="B8" s="90"/>
      <c r="C8" s="250" t="s">
        <v>43</v>
      </c>
      <c r="D8" s="132" t="s">
        <v>44</v>
      </c>
      <c r="E8" s="132" t="s">
        <v>101</v>
      </c>
      <c r="F8" s="132" t="s">
        <v>102</v>
      </c>
      <c r="G8" s="252" t="s">
        <v>92</v>
      </c>
      <c r="H8" s="252" t="s">
        <v>45</v>
      </c>
      <c r="I8" s="254" t="s">
        <v>46</v>
      </c>
      <c r="J8" s="255"/>
      <c r="K8" s="255"/>
      <c r="L8" s="255"/>
      <c r="M8" s="256"/>
    </row>
    <row r="9" spans="1:13" x14ac:dyDescent="0.2">
      <c r="A9" s="90"/>
      <c r="B9" s="90"/>
      <c r="C9" s="251"/>
      <c r="D9" s="134"/>
      <c r="E9" s="134" t="s">
        <v>116</v>
      </c>
      <c r="F9" s="134" t="s">
        <v>103</v>
      </c>
      <c r="G9" s="253"/>
      <c r="H9" s="253"/>
      <c r="I9" s="257"/>
      <c r="J9" s="249"/>
      <c r="K9" s="249"/>
      <c r="L9" s="249"/>
      <c r="M9" s="258"/>
    </row>
    <row r="10" spans="1:13" hidden="1" x14ac:dyDescent="0.2">
      <c r="A10" s="90"/>
      <c r="B10" s="90"/>
      <c r="C10" s="133">
        <v>202</v>
      </c>
      <c r="D10" s="134">
        <v>11000</v>
      </c>
      <c r="E10" s="134"/>
      <c r="F10" s="134"/>
      <c r="G10" s="135" t="str">
        <f>'Structure Removed'!K10</f>
        <v>LUMP</v>
      </c>
      <c r="H10" s="134" t="str">
        <f>'Structure Removed'!K11</f>
        <v xml:space="preserve"> </v>
      </c>
      <c r="I10" s="241" t="str">
        <f>'Structure Removed'!C9</f>
        <v>STRUCTURE REMOVED</v>
      </c>
      <c r="J10" s="242"/>
      <c r="K10" s="242"/>
      <c r="L10" s="242"/>
      <c r="M10" s="243"/>
    </row>
    <row r="11" spans="1:13" hidden="1" x14ac:dyDescent="0.2">
      <c r="A11" s="90"/>
      <c r="C11" s="136"/>
      <c r="D11" s="132"/>
      <c r="E11" s="132"/>
      <c r="F11" s="132"/>
      <c r="G11" s="132"/>
      <c r="H11" s="132"/>
      <c r="I11" s="241"/>
      <c r="J11" s="242"/>
      <c r="K11" s="242"/>
      <c r="L11" s="242"/>
      <c r="M11" s="243"/>
    </row>
    <row r="12" spans="1:13" x14ac:dyDescent="0.2">
      <c r="A12" s="90"/>
      <c r="B12" s="90"/>
      <c r="C12" s="133">
        <v>503</v>
      </c>
      <c r="D12" s="132">
        <v>11101</v>
      </c>
      <c r="E12" s="132"/>
      <c r="F12" s="132"/>
      <c r="G12" s="137" t="str">
        <f>'Cofferdams_Exc. Bracing'!K10</f>
        <v>LUMP</v>
      </c>
      <c r="H12" s="132" t="str">
        <f>'Cofferdams_Exc. Bracing'!K11</f>
        <v xml:space="preserve"> </v>
      </c>
      <c r="I12" s="241" t="str">
        <f>'Cofferdams_Exc. Bracing'!C9</f>
        <v>COFFERDAMS AND EXCAVATION BRACING</v>
      </c>
      <c r="J12" s="242"/>
      <c r="K12" s="242"/>
      <c r="L12" s="242"/>
      <c r="M12" s="243"/>
    </row>
    <row r="13" spans="1:13" x14ac:dyDescent="0.2">
      <c r="A13" s="90"/>
      <c r="B13" s="90"/>
      <c r="C13" s="136"/>
      <c r="D13" s="132"/>
      <c r="E13" s="132"/>
      <c r="F13" s="132"/>
      <c r="G13" s="137"/>
      <c r="H13" s="132"/>
      <c r="I13" s="241"/>
      <c r="J13" s="242"/>
      <c r="K13" s="242"/>
      <c r="L13" s="242"/>
      <c r="M13" s="243"/>
    </row>
    <row r="14" spans="1:13" x14ac:dyDescent="0.2">
      <c r="A14" s="90"/>
      <c r="B14" s="90"/>
      <c r="C14" s="131">
        <v>503</v>
      </c>
      <c r="D14" s="132">
        <v>21100</v>
      </c>
      <c r="E14" s="137">
        <f>'Unclassifed Exc'!I20</f>
        <v>11</v>
      </c>
      <c r="F14" s="137">
        <f>'Unclassifed Exc'!I24</f>
        <v>44</v>
      </c>
      <c r="G14" s="70">
        <f>E14+F14</f>
        <v>55</v>
      </c>
      <c r="H14" s="132" t="str">
        <f>'Unclassifed Exc'!K12</f>
        <v>CY</v>
      </c>
      <c r="I14" s="241" t="str">
        <f>'Unclassifed Exc'!C10</f>
        <v xml:space="preserve">UNCLASSIFIED EXCAVATION </v>
      </c>
      <c r="J14" s="242"/>
      <c r="K14" s="242"/>
      <c r="L14" s="242"/>
      <c r="M14" s="243"/>
    </row>
    <row r="15" spans="1:13" x14ac:dyDescent="0.2">
      <c r="A15" s="90"/>
      <c r="B15" s="90"/>
      <c r="C15" s="131"/>
      <c r="D15" s="132"/>
      <c r="E15" s="137"/>
      <c r="F15" s="137"/>
      <c r="G15" s="137"/>
      <c r="H15" s="132"/>
      <c r="I15" s="241"/>
      <c r="J15" s="242"/>
      <c r="K15" s="242"/>
      <c r="L15" s="242"/>
      <c r="M15" s="243"/>
    </row>
    <row r="16" spans="1:13" x14ac:dyDescent="0.2">
      <c r="A16" s="90"/>
      <c r="B16" s="90"/>
      <c r="C16" s="131">
        <v>509</v>
      </c>
      <c r="D16" s="132">
        <v>10000</v>
      </c>
      <c r="E16" s="137">
        <f>ReSteel!J15+ReSteel!J17</f>
        <v>937</v>
      </c>
      <c r="F16" s="137">
        <f>ReSteel!J16+ReSteel!J18</f>
        <v>1302</v>
      </c>
      <c r="G16" s="183">
        <f>E16+F16</f>
        <v>2239</v>
      </c>
      <c r="H16" s="132" t="str">
        <f>ReSteel!K11</f>
        <v>LB</v>
      </c>
      <c r="I16" s="241" t="str">
        <f>ReSteel!C9</f>
        <v>EPOXY COATED STEEL REINFORCEMENT</v>
      </c>
      <c r="J16" s="242"/>
      <c r="K16" s="242"/>
      <c r="L16" s="242"/>
      <c r="M16" s="243"/>
    </row>
    <row r="17" spans="1:13" x14ac:dyDescent="0.2">
      <c r="A17" s="90"/>
      <c r="B17" s="90"/>
      <c r="C17" s="131"/>
      <c r="D17" s="132"/>
      <c r="E17" s="132"/>
      <c r="F17" s="132"/>
      <c r="G17" s="137"/>
      <c r="H17" s="132"/>
      <c r="I17" s="241"/>
      <c r="J17" s="242"/>
      <c r="K17" s="242"/>
      <c r="L17" s="242"/>
      <c r="M17" s="243"/>
    </row>
    <row r="18" spans="1:13" x14ac:dyDescent="0.2">
      <c r="A18" s="90"/>
      <c r="B18" s="90"/>
      <c r="C18" s="131">
        <v>511</v>
      </c>
      <c r="D18" s="132">
        <v>46010</v>
      </c>
      <c r="E18" s="137">
        <f>'WW Concrete'!K19</f>
        <v>2.8161111111111108</v>
      </c>
      <c r="F18" s="137">
        <f>'WW Concrete'!K23</f>
        <v>7.8472222222222214</v>
      </c>
      <c r="G18" s="183">
        <f>E18+F18</f>
        <v>10.663333333333332</v>
      </c>
      <c r="H18" s="137" t="str">
        <f>'WW Concrete'!L12</f>
        <v>CY</v>
      </c>
      <c r="I18" s="241" t="str">
        <f>'WW Concrete'!D10</f>
        <v>CLASS QC1 CONCRETE, RETAINING/WINGWALL NOT INCLUDING FOOTING</v>
      </c>
      <c r="J18" s="242"/>
      <c r="K18" s="242"/>
      <c r="L18" s="242"/>
      <c r="M18" s="243"/>
    </row>
    <row r="19" spans="1:13" x14ac:dyDescent="0.2">
      <c r="A19" s="90"/>
      <c r="B19" s="90"/>
      <c r="C19" s="131">
        <v>511</v>
      </c>
      <c r="D19" s="132">
        <v>46510</v>
      </c>
      <c r="E19" s="137">
        <f>'Footing Concrete'!K21</f>
        <v>6</v>
      </c>
      <c r="F19" s="137">
        <f>'WW Concrete'!K23</f>
        <v>7.8472222222222214</v>
      </c>
      <c r="G19" s="183">
        <f t="shared" ref="G19:G20" si="0">E19+F19</f>
        <v>13.847222222222221</v>
      </c>
      <c r="H19" s="132" t="str">
        <f>'Footing Concrete'!L12</f>
        <v>CY</v>
      </c>
      <c r="I19" s="241" t="str">
        <f>'Footing Concrete'!D10</f>
        <v>CLASS QC1 CONCRETE, FOOTING</v>
      </c>
      <c r="J19" s="242"/>
      <c r="K19" s="242"/>
      <c r="L19" s="242"/>
      <c r="M19" s="243"/>
    </row>
    <row r="20" spans="1:13" hidden="1" x14ac:dyDescent="0.2">
      <c r="A20" s="90"/>
      <c r="B20" s="90"/>
      <c r="C20" s="131">
        <v>511</v>
      </c>
      <c r="D20" s="132">
        <v>46610</v>
      </c>
      <c r="E20" s="137" t="e">
        <f>#REF!</f>
        <v>#REF!</v>
      </c>
      <c r="F20" s="137" t="e">
        <f>E20</f>
        <v>#REF!</v>
      </c>
      <c r="G20" s="183" t="e">
        <f t="shared" si="0"/>
        <v>#REF!</v>
      </c>
      <c r="H20" s="132" t="e">
        <f>#REF!</f>
        <v>#REF!</v>
      </c>
      <c r="I20" s="241" t="e">
        <f>#REF!</f>
        <v>#REF!</v>
      </c>
      <c r="J20" s="242"/>
      <c r="K20" s="242"/>
      <c r="L20" s="242"/>
      <c r="M20" s="243"/>
    </row>
    <row r="21" spans="1:13" x14ac:dyDescent="0.2">
      <c r="A21" s="90"/>
      <c r="B21" s="90"/>
      <c r="C21" s="131"/>
      <c r="D21" s="132"/>
      <c r="E21" s="132"/>
      <c r="F21" s="132"/>
      <c r="G21" s="137"/>
      <c r="H21" s="132"/>
      <c r="I21" s="241"/>
      <c r="J21" s="242"/>
      <c r="K21" s="242"/>
      <c r="L21" s="242"/>
      <c r="M21" s="243"/>
    </row>
    <row r="22" spans="1:13" x14ac:dyDescent="0.2">
      <c r="A22" s="90"/>
      <c r="B22" s="90"/>
      <c r="C22" s="131">
        <v>512</v>
      </c>
      <c r="D22" s="132">
        <v>10100</v>
      </c>
      <c r="E22" s="137">
        <f>Sealing!J21</f>
        <v>11</v>
      </c>
      <c r="F22" s="137">
        <f>Sealing!J28</f>
        <v>14</v>
      </c>
      <c r="G22" s="183">
        <f>E22+F22</f>
        <v>25</v>
      </c>
      <c r="H22" s="132" t="str">
        <f>Sealing!K12</f>
        <v>SY</v>
      </c>
      <c r="I22" s="241" t="str">
        <f>Sealing!C10</f>
        <v>SEALING OF CONCRETE SURFACES (EPOXY-URETHANE)</v>
      </c>
      <c r="J22" s="242"/>
      <c r="K22" s="242"/>
      <c r="L22" s="242"/>
      <c r="M22" s="243"/>
    </row>
    <row r="23" spans="1:13" hidden="1" x14ac:dyDescent="0.2">
      <c r="A23" s="90"/>
      <c r="B23" s="90"/>
      <c r="C23" s="131">
        <v>512</v>
      </c>
      <c r="D23" s="132">
        <v>33000</v>
      </c>
      <c r="E23" s="137">
        <f>RipRap!K10</f>
        <v>62</v>
      </c>
      <c r="F23" s="137">
        <f>E23</f>
        <v>62</v>
      </c>
      <c r="G23" s="183">
        <f>E23+F23</f>
        <v>124</v>
      </c>
      <c r="H23" s="137" t="str">
        <f>RipRap!K11</f>
        <v>SY</v>
      </c>
      <c r="I23" s="241" t="str">
        <f>RipRap!C9</f>
        <v>RIPRAP, TYPE D</v>
      </c>
      <c r="J23" s="242"/>
      <c r="K23" s="242"/>
      <c r="L23" s="242"/>
      <c r="M23" s="243"/>
    </row>
    <row r="24" spans="1:13" hidden="1" x14ac:dyDescent="0.2">
      <c r="A24" s="90"/>
      <c r="B24" s="90"/>
      <c r="C24" s="131"/>
      <c r="D24" s="132"/>
      <c r="E24" s="132"/>
      <c r="F24" s="132"/>
      <c r="G24" s="137"/>
      <c r="H24" s="132"/>
      <c r="I24" s="241"/>
      <c r="J24" s="242"/>
      <c r="K24" s="242"/>
      <c r="L24" s="242"/>
      <c r="M24" s="243"/>
    </row>
    <row r="25" spans="1:13" hidden="1" x14ac:dyDescent="0.2">
      <c r="A25" s="90"/>
      <c r="B25" s="90"/>
      <c r="C25" s="131">
        <v>516</v>
      </c>
      <c r="D25" s="132">
        <v>13600</v>
      </c>
      <c r="E25" s="132"/>
      <c r="F25" s="132"/>
      <c r="G25" s="137" t="e">
        <f>#REF!</f>
        <v>#REF!</v>
      </c>
      <c r="H25" s="137" t="e">
        <f>#REF!</f>
        <v>#REF!</v>
      </c>
      <c r="I25" s="241" t="e">
        <f>#REF!</f>
        <v>#REF!</v>
      </c>
      <c r="J25" s="242"/>
      <c r="K25" s="242"/>
      <c r="L25" s="242"/>
      <c r="M25" s="243"/>
    </row>
    <row r="26" spans="1:13" x14ac:dyDescent="0.2">
      <c r="A26" s="90"/>
      <c r="B26" s="90"/>
      <c r="C26" s="131"/>
      <c r="D26" s="132"/>
      <c r="E26" s="132"/>
      <c r="F26" s="132"/>
      <c r="G26" s="137"/>
      <c r="H26" s="132"/>
      <c r="I26" s="241"/>
      <c r="J26" s="242"/>
      <c r="K26" s="242"/>
      <c r="L26" s="242"/>
      <c r="M26" s="243"/>
    </row>
    <row r="27" spans="1:13" x14ac:dyDescent="0.2">
      <c r="A27" s="90"/>
      <c r="B27" s="90"/>
      <c r="C27" s="131">
        <v>518</v>
      </c>
      <c r="D27" s="132">
        <v>21200</v>
      </c>
      <c r="E27" s="137">
        <f>'Porous Backfill'!J18</f>
        <v>2</v>
      </c>
      <c r="F27" s="137">
        <f>'Porous Backfill'!J20</f>
        <v>2</v>
      </c>
      <c r="G27" s="183">
        <f>E27+F27</f>
        <v>4</v>
      </c>
      <c r="H27" s="132" t="str">
        <f>'Porous Backfill'!K12</f>
        <v>CY</v>
      </c>
      <c r="I27" s="241" t="str">
        <f>'Porous Backfill'!C10</f>
        <v>POROUS BACKFILL WITH GEOTEXTILE FABRIC</v>
      </c>
      <c r="J27" s="242"/>
      <c r="K27" s="242"/>
      <c r="L27" s="242"/>
      <c r="M27" s="243"/>
    </row>
    <row r="28" spans="1:13" x14ac:dyDescent="0.2">
      <c r="A28" s="90"/>
      <c r="B28" s="90"/>
      <c r="C28" s="131"/>
      <c r="D28" s="132"/>
      <c r="E28" s="137"/>
      <c r="F28" s="137"/>
      <c r="G28" s="183"/>
      <c r="H28" s="132"/>
      <c r="I28" s="241"/>
      <c r="J28" s="242"/>
      <c r="K28" s="242"/>
      <c r="L28" s="242"/>
      <c r="M28" s="243"/>
    </row>
    <row r="29" spans="1:13" x14ac:dyDescent="0.2">
      <c r="A29" s="90"/>
      <c r="B29" s="90"/>
      <c r="C29" s="131">
        <v>601</v>
      </c>
      <c r="D29" s="132">
        <v>94700</v>
      </c>
      <c r="E29" s="239">
        <f>RipRap!K10</f>
        <v>62</v>
      </c>
      <c r="F29" s="240"/>
      <c r="G29" s="183">
        <f t="shared" ref="G29:G35" si="1">E29+F29</f>
        <v>62</v>
      </c>
      <c r="H29" s="137" t="str">
        <f>RipRap!K11</f>
        <v>SY</v>
      </c>
      <c r="I29" s="241" t="str">
        <f>RipRap!C9</f>
        <v>RIPRAP, TYPE D</v>
      </c>
      <c r="J29" s="242"/>
      <c r="K29" s="242"/>
      <c r="L29" s="242"/>
      <c r="M29" s="243"/>
    </row>
    <row r="30" spans="1:13" x14ac:dyDescent="0.2">
      <c r="A30" s="90"/>
      <c r="B30" s="90"/>
      <c r="C30" s="131">
        <v>601</v>
      </c>
      <c r="D30" s="132">
        <v>94700</v>
      </c>
      <c r="E30" s="137"/>
      <c r="F30" s="137">
        <f>'RCP, Type A'!K11</f>
        <v>10</v>
      </c>
      <c r="G30" s="183">
        <f t="shared" si="1"/>
        <v>10</v>
      </c>
      <c r="H30" s="137" t="str">
        <f>'RCP, Type A'!K12</f>
        <v>CY</v>
      </c>
      <c r="I30" s="241" t="str">
        <f>'RCP, Type A'!C10</f>
        <v>ROCK CHANNEL PROTECTION, TYPE A WITH GEOTEXTILE FABRIC</v>
      </c>
      <c r="J30" s="242"/>
      <c r="K30" s="242"/>
      <c r="L30" s="242"/>
      <c r="M30" s="243"/>
    </row>
    <row r="31" spans="1:13" x14ac:dyDescent="0.2">
      <c r="A31" s="90"/>
      <c r="B31" s="90"/>
      <c r="C31" s="131">
        <v>601</v>
      </c>
      <c r="D31" s="132">
        <v>94700</v>
      </c>
      <c r="E31" s="137">
        <f>'RCP, Type B'!K11</f>
        <v>9</v>
      </c>
      <c r="F31" s="132"/>
      <c r="G31" s="183">
        <f t="shared" si="1"/>
        <v>9</v>
      </c>
      <c r="H31" s="137" t="str">
        <f>'RCP, Type B'!K12</f>
        <v>CY</v>
      </c>
      <c r="I31" s="241" t="str">
        <f>'RCP, Type B'!C10</f>
        <v>ROCK CHANNEL PROTECTION, TYPE B WITH GEOTEXTILE FABRIC</v>
      </c>
      <c r="J31" s="242"/>
      <c r="K31" s="242"/>
      <c r="L31" s="242"/>
      <c r="M31" s="243"/>
    </row>
    <row r="32" spans="1:13" x14ac:dyDescent="0.2">
      <c r="A32" s="90"/>
      <c r="B32" s="90"/>
      <c r="C32" s="131"/>
      <c r="D32" s="132"/>
      <c r="E32" s="132"/>
      <c r="F32" s="132"/>
      <c r="G32" s="183"/>
      <c r="H32" s="137"/>
      <c r="I32" s="241"/>
      <c r="J32" s="242"/>
      <c r="K32" s="242"/>
      <c r="L32" s="242"/>
      <c r="M32" s="243"/>
    </row>
    <row r="33" spans="1:13" x14ac:dyDescent="0.2">
      <c r="A33" s="90"/>
      <c r="B33" s="90"/>
      <c r="C33" s="131">
        <v>602</v>
      </c>
      <c r="D33" s="132">
        <v>94700</v>
      </c>
      <c r="E33" s="234">
        <f>'Conc Masonry'!J19</f>
        <v>0.92</v>
      </c>
      <c r="F33" s="234">
        <f>'Conc Masonry'!J20</f>
        <v>0.92</v>
      </c>
      <c r="G33" s="235">
        <f t="shared" si="1"/>
        <v>1.84</v>
      </c>
      <c r="H33" s="137" t="str">
        <f>'Conc Masonry'!K12</f>
        <v>CY</v>
      </c>
      <c r="I33" s="241" t="str">
        <f>'Conc Masonry'!C10</f>
        <v>CONCRETE MASONRY</v>
      </c>
      <c r="J33" s="242"/>
      <c r="K33" s="242"/>
      <c r="L33" s="242"/>
      <c r="M33" s="243"/>
    </row>
    <row r="34" spans="1:13" x14ac:dyDescent="0.2">
      <c r="A34" s="90"/>
      <c r="B34" s="90"/>
      <c r="C34" s="131"/>
      <c r="D34" s="132"/>
      <c r="E34" s="132"/>
      <c r="F34" s="132"/>
      <c r="G34" s="183"/>
      <c r="H34" s="137"/>
      <c r="I34" s="241"/>
      <c r="J34" s="242"/>
      <c r="K34" s="242"/>
      <c r="L34" s="242"/>
      <c r="M34" s="243"/>
    </row>
    <row r="35" spans="1:13" ht="13.5" thickBot="1" x14ac:dyDescent="0.25">
      <c r="A35" s="90"/>
      <c r="B35" s="90"/>
      <c r="C35" s="227">
        <v>611</v>
      </c>
      <c r="D35" s="228">
        <v>94700</v>
      </c>
      <c r="E35" s="228">
        <f>'Type A Conduit'!G14</f>
        <v>80</v>
      </c>
      <c r="F35" s="228">
        <f>'Type A Conduit'!G13</f>
        <v>97</v>
      </c>
      <c r="G35" s="231">
        <f t="shared" si="1"/>
        <v>177</v>
      </c>
      <c r="H35" s="229" t="str">
        <f>'Type A Conduit'!K11</f>
        <v>FT</v>
      </c>
      <c r="I35" s="236" t="str">
        <f>'Type A Conduit'!C9</f>
        <v>42" CONDUIT, TYPE A</v>
      </c>
      <c r="J35" s="237"/>
      <c r="K35" s="237"/>
      <c r="L35" s="237"/>
      <c r="M35" s="238"/>
    </row>
    <row r="36" spans="1:13" x14ac:dyDescent="0.2">
      <c r="A36" s="90"/>
      <c r="B36" s="90"/>
      <c r="C36" s="90"/>
      <c r="D36" s="90"/>
      <c r="E36" s="90"/>
      <c r="F36" s="90"/>
      <c r="G36" s="181"/>
      <c r="H36" s="90"/>
      <c r="I36" s="90"/>
      <c r="J36" s="90"/>
    </row>
    <row r="37" spans="1:13" x14ac:dyDescent="0.2">
      <c r="A37" s="90"/>
      <c r="B37" s="90"/>
      <c r="C37" s="90"/>
      <c r="D37" s="90"/>
      <c r="E37" s="90"/>
      <c r="F37" s="90"/>
      <c r="G37" s="181"/>
      <c r="H37" s="90"/>
      <c r="I37" s="90"/>
      <c r="J37" s="90"/>
    </row>
    <row r="38" spans="1:13" x14ac:dyDescent="0.2">
      <c r="A38" s="90"/>
      <c r="B38" s="90"/>
      <c r="C38" s="90"/>
      <c r="D38" s="90"/>
      <c r="E38" s="90"/>
      <c r="F38" s="90"/>
      <c r="G38" s="181"/>
      <c r="H38" s="90"/>
      <c r="I38" s="90"/>
      <c r="J38" s="90"/>
    </row>
    <row r="39" spans="1:13" x14ac:dyDescent="0.2">
      <c r="A39" s="90"/>
      <c r="B39" s="90"/>
      <c r="C39" s="90"/>
      <c r="D39" s="90"/>
      <c r="E39" s="90"/>
      <c r="F39" s="90"/>
      <c r="G39" s="181"/>
      <c r="H39" s="90"/>
      <c r="I39" s="90"/>
      <c r="J39" s="90"/>
    </row>
    <row r="40" spans="1:13" x14ac:dyDescent="0.2">
      <c r="A40" s="90"/>
      <c r="B40" s="90"/>
      <c r="C40" s="90"/>
      <c r="D40" s="90"/>
      <c r="E40" s="90"/>
      <c r="F40" s="90"/>
      <c r="G40" s="181"/>
      <c r="H40" s="90"/>
      <c r="I40" s="90"/>
      <c r="J40" s="90"/>
    </row>
    <row r="41" spans="1:13" x14ac:dyDescent="0.2">
      <c r="A41" s="90"/>
      <c r="B41" s="90"/>
      <c r="C41" s="90"/>
      <c r="D41" s="90"/>
      <c r="E41" s="90"/>
      <c r="F41" s="90"/>
      <c r="G41" s="181"/>
      <c r="H41" s="90"/>
      <c r="I41" s="90"/>
      <c r="J41" s="90"/>
    </row>
    <row r="42" spans="1:13" x14ac:dyDescent="0.2">
      <c r="A42" s="90"/>
      <c r="B42" s="90"/>
      <c r="C42" s="90"/>
      <c r="D42" s="90"/>
      <c r="E42" s="90"/>
      <c r="F42" s="90"/>
      <c r="G42" s="181"/>
      <c r="H42" s="90"/>
      <c r="I42" s="90"/>
      <c r="J42" s="90"/>
    </row>
    <row r="43" spans="1:13" x14ac:dyDescent="0.2">
      <c r="A43" s="90"/>
      <c r="B43" s="90"/>
      <c r="C43" s="90"/>
      <c r="D43" s="90"/>
      <c r="E43" s="90"/>
      <c r="F43" s="90"/>
      <c r="G43" s="181"/>
      <c r="H43" s="90"/>
      <c r="I43" s="90"/>
      <c r="J43" s="90"/>
    </row>
    <row r="44" spans="1:13" x14ac:dyDescent="0.2">
      <c r="A44" s="90"/>
      <c r="B44" s="90"/>
      <c r="C44" s="90"/>
      <c r="D44" s="90"/>
      <c r="E44" s="90"/>
      <c r="F44" s="90"/>
      <c r="G44" s="181"/>
      <c r="H44" s="90"/>
      <c r="I44" s="90"/>
      <c r="J44" s="90"/>
    </row>
    <row r="45" spans="1:13" x14ac:dyDescent="0.2">
      <c r="A45" s="90"/>
      <c r="B45" s="90"/>
      <c r="C45" s="90"/>
      <c r="D45" s="90"/>
      <c r="E45" s="90"/>
      <c r="F45" s="90"/>
      <c r="G45" s="181"/>
      <c r="H45" s="90"/>
      <c r="I45" s="90"/>
      <c r="J45" s="90"/>
    </row>
    <row r="46" spans="1:13" x14ac:dyDescent="0.2">
      <c r="A46" s="90"/>
      <c r="B46" s="90"/>
      <c r="C46" s="90"/>
      <c r="D46" s="90"/>
      <c r="E46" s="90"/>
      <c r="F46" s="90"/>
      <c r="G46" s="181"/>
      <c r="H46" s="90"/>
      <c r="I46" s="90"/>
      <c r="J46" s="90"/>
    </row>
    <row r="47" spans="1:13" x14ac:dyDescent="0.2">
      <c r="A47" s="90"/>
      <c r="B47" s="90"/>
      <c r="C47" s="90"/>
      <c r="D47" s="90"/>
      <c r="E47" s="90"/>
      <c r="F47" s="90"/>
      <c r="G47" s="181"/>
      <c r="H47" s="90"/>
      <c r="I47" s="90"/>
      <c r="J47" s="90"/>
    </row>
  </sheetData>
  <mergeCells count="33">
    <mergeCell ref="H4:J5"/>
    <mergeCell ref="I13:M13"/>
    <mergeCell ref="I14:M14"/>
    <mergeCell ref="I15:M15"/>
    <mergeCell ref="C6:I7"/>
    <mergeCell ref="I10:M10"/>
    <mergeCell ref="I11:M11"/>
    <mergeCell ref="I12:M12"/>
    <mergeCell ref="C8:C9"/>
    <mergeCell ref="G8:G9"/>
    <mergeCell ref="H8:H9"/>
    <mergeCell ref="I8:M9"/>
    <mergeCell ref="I28:M28"/>
    <mergeCell ref="I29:M29"/>
    <mergeCell ref="I27:M27"/>
    <mergeCell ref="I18:M18"/>
    <mergeCell ref="I26:M26"/>
    <mergeCell ref="I16:M16"/>
    <mergeCell ref="I17:M17"/>
    <mergeCell ref="I23:M23"/>
    <mergeCell ref="I24:M24"/>
    <mergeCell ref="I25:M25"/>
    <mergeCell ref="I19:M19"/>
    <mergeCell ref="I20:M20"/>
    <mergeCell ref="I21:M21"/>
    <mergeCell ref="I22:M22"/>
    <mergeCell ref="I35:M35"/>
    <mergeCell ref="E29:F29"/>
    <mergeCell ref="I30:M30"/>
    <mergeCell ref="I31:M31"/>
    <mergeCell ref="I32:M32"/>
    <mergeCell ref="I33:M33"/>
    <mergeCell ref="I34:M34"/>
  </mergeCells>
  <printOptions horizontalCentered="1" verticalCentered="1"/>
  <pageMargins left="0.7" right="0.7" top="0.75" bottom="0.75" header="0.3" footer="0.3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zoomScaleNormal="100" workbookViewId="0">
      <selection activeCell="F36" sqref="F36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8"/>
      <c r="B1" s="9"/>
      <c r="C1" s="9"/>
      <c r="D1" s="10"/>
      <c r="E1" s="112" t="s">
        <v>61</v>
      </c>
      <c r="F1" s="11" t="str">
        <f>Summary!H2</f>
        <v>ROS-138-10.98</v>
      </c>
      <c r="G1" s="12"/>
      <c r="H1" s="12"/>
      <c r="I1" s="13"/>
      <c r="J1" s="14"/>
      <c r="K1" s="33"/>
    </row>
    <row r="2" spans="1:11" x14ac:dyDescent="0.2">
      <c r="A2" s="46"/>
      <c r="B2" s="17"/>
      <c r="C2" s="17"/>
      <c r="D2" s="18"/>
      <c r="E2" s="34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tr">
        <f>Summary!K6</f>
        <v>LA</v>
      </c>
    </row>
    <row r="3" spans="1:11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f>Summary!K7</f>
        <v>45082</v>
      </c>
    </row>
    <row r="4" spans="1:11" x14ac:dyDescent="0.2">
      <c r="A4" s="30"/>
      <c r="B4" s="17"/>
      <c r="C4" s="17"/>
      <c r="D4" s="17"/>
      <c r="E4" s="75"/>
      <c r="F4" s="22"/>
      <c r="G4" s="17"/>
      <c r="H4" s="17"/>
      <c r="I4" s="20"/>
      <c r="J4" s="21" t="s">
        <v>7</v>
      </c>
      <c r="K4" s="42" t="str">
        <f>Summary!M6</f>
        <v>RG</v>
      </c>
    </row>
    <row r="5" spans="1:11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f>Summary!M7</f>
        <v>45086</v>
      </c>
    </row>
    <row r="6" spans="1:11" ht="13.5" thickBot="1" x14ac:dyDescent="0.25">
      <c r="A6" s="24"/>
      <c r="B6" s="25"/>
      <c r="C6" s="25"/>
      <c r="D6" s="25"/>
      <c r="E6" s="25"/>
      <c r="F6" s="25"/>
      <c r="G6" s="25"/>
      <c r="H6" s="25"/>
      <c r="I6" s="26"/>
      <c r="J6" s="25"/>
      <c r="K6" s="92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64"/>
    </row>
    <row r="8" spans="1:11" x14ac:dyDescent="0.2">
      <c r="A8" s="46"/>
      <c r="G8" s="47"/>
      <c r="K8" s="71"/>
    </row>
    <row r="9" spans="1:11" x14ac:dyDescent="0.2">
      <c r="A9" s="46"/>
      <c r="B9" s="21" t="s">
        <v>9</v>
      </c>
      <c r="C9" s="36" t="s">
        <v>28</v>
      </c>
      <c r="D9" s="27"/>
      <c r="E9" s="27"/>
      <c r="F9" s="27"/>
      <c r="G9" s="27"/>
      <c r="H9" s="27"/>
      <c r="I9" s="17"/>
      <c r="J9" s="21" t="s">
        <v>10</v>
      </c>
      <c r="K9" s="114" t="s">
        <v>29</v>
      </c>
    </row>
    <row r="10" spans="1:11" x14ac:dyDescent="0.2">
      <c r="A10" s="46"/>
      <c r="C10" s="36"/>
      <c r="D10" s="27"/>
      <c r="E10" s="27"/>
      <c r="F10" s="27"/>
      <c r="G10" s="27"/>
      <c r="H10" s="27"/>
      <c r="I10" s="17"/>
      <c r="J10" s="21" t="s">
        <v>11</v>
      </c>
      <c r="K10" s="65" t="s">
        <v>4</v>
      </c>
    </row>
    <row r="11" spans="1:11" x14ac:dyDescent="0.2">
      <c r="A11" s="46"/>
      <c r="C11" s="27"/>
      <c r="D11" s="27"/>
      <c r="E11" s="27"/>
      <c r="F11" s="27"/>
      <c r="G11" s="27"/>
      <c r="H11" s="27"/>
      <c r="J11" s="21" t="s">
        <v>12</v>
      </c>
      <c r="K11" s="93" t="s">
        <v>71</v>
      </c>
    </row>
    <row r="12" spans="1:11" x14ac:dyDescent="0.2">
      <c r="A12" s="46"/>
      <c r="K12" s="71"/>
    </row>
    <row r="13" spans="1:11" x14ac:dyDescent="0.2">
      <c r="A13" s="48"/>
      <c r="F13" s="37"/>
      <c r="G13" s="18"/>
      <c r="H13" s="18"/>
      <c r="K13" s="108"/>
    </row>
    <row r="14" spans="1:11" x14ac:dyDescent="0.2">
      <c r="A14" s="46"/>
      <c r="C14" s="141" t="s">
        <v>75</v>
      </c>
      <c r="J14" s="142"/>
      <c r="K14" s="71"/>
    </row>
    <row r="15" spans="1:11" ht="31.5" x14ac:dyDescent="0.25">
      <c r="A15" s="46"/>
      <c r="C15" s="32"/>
      <c r="D15" s="31" t="s">
        <v>13</v>
      </c>
      <c r="E15" s="31" t="s">
        <v>17</v>
      </c>
      <c r="F15" s="143" t="s">
        <v>15</v>
      </c>
      <c r="G15" s="32" t="s">
        <v>18</v>
      </c>
      <c r="J15" s="142"/>
      <c r="K15" s="71"/>
    </row>
    <row r="16" spans="1:11" x14ac:dyDescent="0.2">
      <c r="A16" s="157"/>
      <c r="C16" s="144"/>
      <c r="D16" s="145">
        <v>4</v>
      </c>
      <c r="E16" s="1">
        <v>38</v>
      </c>
      <c r="F16" s="143">
        <v>1</v>
      </c>
      <c r="G16" s="50">
        <f>D16*E16</f>
        <v>152</v>
      </c>
      <c r="H16" s="146"/>
      <c r="J16" s="142"/>
      <c r="K16" s="71"/>
    </row>
    <row r="17" spans="1:11" x14ac:dyDescent="0.2">
      <c r="A17" s="46"/>
      <c r="D17" s="141"/>
      <c r="E17" s="143"/>
      <c r="F17" s="143"/>
      <c r="G17" s="147"/>
      <c r="K17" s="71"/>
    </row>
    <row r="18" spans="1:11" x14ac:dyDescent="0.2">
      <c r="A18" s="46"/>
      <c r="F18" s="1" t="s">
        <v>16</v>
      </c>
      <c r="G18" s="147">
        <f>G16</f>
        <v>152</v>
      </c>
      <c r="H18" s="143" t="s">
        <v>2</v>
      </c>
      <c r="K18" s="71"/>
    </row>
    <row r="19" spans="1:11" x14ac:dyDescent="0.2">
      <c r="A19" s="46"/>
      <c r="C19" s="141"/>
      <c r="K19" s="71"/>
    </row>
    <row r="20" spans="1:11" x14ac:dyDescent="0.2">
      <c r="A20" s="46"/>
      <c r="C20" s="142" t="s">
        <v>19</v>
      </c>
      <c r="D20" s="148">
        <v>75</v>
      </c>
      <c r="E20" s="142" t="s">
        <v>2</v>
      </c>
      <c r="F20" s="142" t="s">
        <v>16</v>
      </c>
      <c r="G20" s="149">
        <f>E16*G18</f>
        <v>5776</v>
      </c>
      <c r="K20" s="71"/>
    </row>
    <row r="21" spans="1:11" x14ac:dyDescent="0.2">
      <c r="A21" s="46"/>
      <c r="C21" s="141"/>
      <c r="K21" s="71"/>
    </row>
    <row r="22" spans="1:11" x14ac:dyDescent="0.2">
      <c r="A22" s="46"/>
      <c r="C22" s="141" t="s">
        <v>71</v>
      </c>
      <c r="K22" s="71"/>
    </row>
    <row r="23" spans="1:11" ht="15.75" x14ac:dyDescent="0.25">
      <c r="A23" s="46"/>
      <c r="C23" s="141" t="s">
        <v>76</v>
      </c>
      <c r="D23" s="32"/>
      <c r="E23" s="32"/>
      <c r="F23" s="150"/>
      <c r="G23" s="150"/>
      <c r="H23" s="54"/>
      <c r="I23" s="55"/>
      <c r="J23" s="5" t="s">
        <v>22</v>
      </c>
      <c r="K23" s="71"/>
    </row>
    <row r="24" spans="1:11" x14ac:dyDescent="0.2">
      <c r="A24" s="46"/>
      <c r="C24" s="141" t="s">
        <v>77</v>
      </c>
      <c r="F24" s="1"/>
      <c r="G24" s="1"/>
      <c r="H24" s="1"/>
      <c r="I24" s="1"/>
      <c r="J24" s="151">
        <v>17</v>
      </c>
      <c r="K24" s="152" t="s">
        <v>3</v>
      </c>
    </row>
    <row r="25" spans="1:11" x14ac:dyDescent="0.2">
      <c r="A25" s="46"/>
      <c r="C25" s="141"/>
      <c r="F25" s="1"/>
      <c r="G25" s="1"/>
      <c r="H25" s="1"/>
      <c r="I25" s="1"/>
      <c r="J25" s="58" t="s">
        <v>71</v>
      </c>
      <c r="K25" s="152"/>
    </row>
    <row r="26" spans="1:11" x14ac:dyDescent="0.2">
      <c r="A26" s="46"/>
      <c r="C26" s="141" t="s">
        <v>19</v>
      </c>
      <c r="D26" s="153">
        <v>175</v>
      </c>
      <c r="E26" s="59" t="s">
        <v>3</v>
      </c>
      <c r="I26" s="59" t="s">
        <v>25</v>
      </c>
      <c r="J26" s="154">
        <f>J24*D26</f>
        <v>2975</v>
      </c>
      <c r="K26" s="152"/>
    </row>
    <row r="27" spans="1:11" x14ac:dyDescent="0.2">
      <c r="A27" s="46"/>
      <c r="C27" s="141"/>
      <c r="D27" s="155"/>
      <c r="E27" s="59"/>
      <c r="I27" s="59"/>
      <c r="J27" s="154"/>
      <c r="K27" s="152"/>
    </row>
    <row r="28" spans="1:11" x14ac:dyDescent="0.2">
      <c r="A28" s="46"/>
      <c r="E28" s="57" t="s">
        <v>20</v>
      </c>
      <c r="F28" s="60">
        <f>G20+J26</f>
        <v>8751</v>
      </c>
      <c r="K28" s="71"/>
    </row>
    <row r="29" spans="1:11" x14ac:dyDescent="0.2">
      <c r="A29" s="46"/>
      <c r="C29" s="21"/>
      <c r="I29" s="57"/>
      <c r="J29" s="58"/>
      <c r="K29" s="56"/>
    </row>
    <row r="30" spans="1:11" ht="13.5" thickBot="1" x14ac:dyDescent="0.25">
      <c r="A30" s="61"/>
      <c r="B30" s="3"/>
      <c r="C30" s="3"/>
      <c r="D30" s="3"/>
      <c r="E30" s="62" t="s">
        <v>21</v>
      </c>
      <c r="F30" s="156">
        <f>ROUNDUP(F28,-3)</f>
        <v>9000</v>
      </c>
      <c r="G30" s="3"/>
      <c r="H30" s="3"/>
      <c r="I30" s="3"/>
      <c r="J30" s="3"/>
      <c r="K30" s="4"/>
    </row>
    <row r="32" spans="1:11" x14ac:dyDescent="0.2">
      <c r="D32" s="49"/>
      <c r="K32" s="105"/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K16"/>
  <sheetViews>
    <sheetView zoomScaleNormal="100" workbookViewId="0">
      <selection activeCell="H36" sqref="H36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8"/>
      <c r="B1" s="9"/>
      <c r="C1" s="9"/>
      <c r="D1" s="10"/>
      <c r="E1" s="112" t="s">
        <v>61</v>
      </c>
      <c r="F1" s="11" t="str">
        <f>Summary!H2</f>
        <v>ROS-138-10.98</v>
      </c>
      <c r="G1" s="12"/>
      <c r="H1" s="12"/>
      <c r="I1" s="13"/>
      <c r="J1" s="14"/>
      <c r="K1" s="33"/>
    </row>
    <row r="2" spans="1:11" x14ac:dyDescent="0.2">
      <c r="A2" s="16"/>
      <c r="B2" s="17"/>
      <c r="C2" s="17"/>
      <c r="D2" s="18"/>
      <c r="E2" s="113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tr">
        <f>Summary!K6</f>
        <v>LA</v>
      </c>
    </row>
    <row r="3" spans="1:11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f>Summary!K7</f>
        <v>45082</v>
      </c>
    </row>
    <row r="4" spans="1:11" x14ac:dyDescent="0.2">
      <c r="A4" s="30"/>
      <c r="B4" s="17"/>
      <c r="C4" s="17"/>
      <c r="D4" s="17"/>
      <c r="E4" s="75"/>
      <c r="F4" s="22"/>
      <c r="G4" s="17"/>
      <c r="H4" s="17"/>
      <c r="I4" s="20"/>
      <c r="J4" s="21" t="s">
        <v>7</v>
      </c>
      <c r="K4" s="42" t="str">
        <f>Summary!M6</f>
        <v>RG</v>
      </c>
    </row>
    <row r="5" spans="1:11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f>Summary!M7</f>
        <v>45086</v>
      </c>
    </row>
    <row r="6" spans="1:11" ht="13.5" thickBot="1" x14ac:dyDescent="0.25">
      <c r="A6" s="24"/>
      <c r="B6" s="25"/>
      <c r="C6" s="25"/>
      <c r="D6" s="25"/>
      <c r="E6" s="25"/>
      <c r="F6" s="25"/>
      <c r="G6" s="25"/>
      <c r="H6" s="25"/>
      <c r="I6" s="26"/>
      <c r="J6" s="25"/>
      <c r="K6" s="92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64"/>
    </row>
    <row r="8" spans="1:11" x14ac:dyDescent="0.2">
      <c r="A8" s="46"/>
      <c r="G8" s="47"/>
      <c r="K8" s="71"/>
    </row>
    <row r="9" spans="1:11" x14ac:dyDescent="0.2">
      <c r="A9" s="46"/>
      <c r="B9" s="21" t="s">
        <v>9</v>
      </c>
      <c r="C9" s="36" t="s">
        <v>117</v>
      </c>
      <c r="D9" s="27"/>
      <c r="E9" s="27"/>
      <c r="F9" s="27"/>
      <c r="G9" s="27"/>
      <c r="H9" s="27"/>
      <c r="I9" s="17"/>
      <c r="J9" s="21" t="s">
        <v>10</v>
      </c>
      <c r="K9" s="114" t="s">
        <v>30</v>
      </c>
    </row>
    <row r="10" spans="1:11" x14ac:dyDescent="0.2">
      <c r="A10" s="46"/>
      <c r="C10" s="36"/>
      <c r="D10" s="27"/>
      <c r="E10" s="27"/>
      <c r="F10" s="27"/>
      <c r="G10" s="27"/>
      <c r="H10" s="27"/>
      <c r="I10" s="17"/>
      <c r="J10" s="21" t="s">
        <v>11</v>
      </c>
      <c r="K10" s="65" t="s">
        <v>4</v>
      </c>
    </row>
    <row r="11" spans="1:11" x14ac:dyDescent="0.2">
      <c r="A11" s="46"/>
      <c r="C11" s="27"/>
      <c r="D11" s="27"/>
      <c r="E11" s="27"/>
      <c r="F11" s="27"/>
      <c r="G11" s="27"/>
      <c r="H11" s="27"/>
      <c r="J11" s="21" t="s">
        <v>12</v>
      </c>
      <c r="K11" s="93" t="s">
        <v>71</v>
      </c>
    </row>
    <row r="12" spans="1:11" x14ac:dyDescent="0.2">
      <c r="A12" s="46"/>
      <c r="K12" s="71"/>
    </row>
    <row r="13" spans="1:11" x14ac:dyDescent="0.2">
      <c r="A13" s="46"/>
      <c r="K13" s="71"/>
    </row>
    <row r="14" spans="1:11" x14ac:dyDescent="0.2">
      <c r="A14" s="46"/>
      <c r="F14" s="57"/>
      <c r="G14" s="60"/>
      <c r="K14" s="71"/>
    </row>
    <row r="15" spans="1:11" x14ac:dyDescent="0.2">
      <c r="A15" s="46"/>
      <c r="K15" s="71"/>
    </row>
    <row r="16" spans="1:11" ht="13.5" thickBot="1" x14ac:dyDescent="0.25">
      <c r="A16" s="61"/>
      <c r="B16" s="3"/>
      <c r="C16" s="3"/>
      <c r="D16" s="3"/>
      <c r="E16" s="3"/>
      <c r="F16" s="62" t="s">
        <v>21</v>
      </c>
      <c r="G16" s="63">
        <v>7500</v>
      </c>
      <c r="H16" s="3"/>
      <c r="I16" s="3"/>
      <c r="J16" s="3"/>
      <c r="K16" s="89"/>
    </row>
  </sheetData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35"/>
  <sheetViews>
    <sheetView zoomScaleNormal="100" workbookViewId="0">
      <selection activeCell="K29" sqref="A2:K29"/>
    </sheetView>
  </sheetViews>
  <sheetFormatPr defaultRowHeight="12.75" x14ac:dyDescent="0.2"/>
  <cols>
    <col min="2" max="2" width="8.42578125" customWidth="1"/>
    <col min="3" max="3" width="12.42578125" customWidth="1"/>
    <col min="4" max="4" width="10.5703125" customWidth="1"/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" customWidth="1"/>
    <col min="10" max="10" width="11.140625" bestFit="1" customWidth="1"/>
    <col min="11" max="11" width="10.7109375" bestFit="1" customWidth="1"/>
  </cols>
  <sheetData>
    <row r="1" spans="1:11" ht="13.5" thickBot="1" x14ac:dyDescent="0.25"/>
    <row r="2" spans="1:11" x14ac:dyDescent="0.2">
      <c r="A2" s="8"/>
      <c r="B2" s="9"/>
      <c r="C2" s="9"/>
      <c r="D2" s="106" t="s">
        <v>50</v>
      </c>
      <c r="E2" s="11" t="str">
        <f>Summary!H2</f>
        <v>ROS-138-10.98</v>
      </c>
      <c r="F2" s="96"/>
      <c r="G2" s="12"/>
      <c r="H2" s="12"/>
      <c r="I2" s="13"/>
      <c r="J2" s="14"/>
      <c r="K2" s="33"/>
    </row>
    <row r="3" spans="1:11" ht="12.75" customHeight="1" x14ac:dyDescent="0.2">
      <c r="A3" s="16"/>
      <c r="B3" s="17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0"/>
      <c r="J3" s="49" t="s">
        <v>73</v>
      </c>
      <c r="K3" s="138" t="str">
        <f>Summary!K6</f>
        <v>LA</v>
      </c>
    </row>
    <row r="4" spans="1:11" x14ac:dyDescent="0.2">
      <c r="A4" s="16"/>
      <c r="B4" s="17"/>
      <c r="C4" s="17"/>
      <c r="D4" s="18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1" x14ac:dyDescent="0.2">
      <c r="A5" s="30"/>
      <c r="B5" s="17"/>
      <c r="C5" s="17"/>
      <c r="D5" s="17"/>
      <c r="E5" s="75"/>
      <c r="F5" s="22"/>
      <c r="G5" s="28"/>
      <c r="H5" s="17"/>
      <c r="I5" s="20"/>
      <c r="J5" s="21" t="s">
        <v>7</v>
      </c>
      <c r="K5" s="42" t="str">
        <f>Summary!M6</f>
        <v>RG</v>
      </c>
    </row>
    <row r="6" spans="1:11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1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64"/>
    </row>
    <row r="9" spans="1:11" x14ac:dyDescent="0.2">
      <c r="A9" s="46"/>
      <c r="G9" s="47"/>
      <c r="K9" s="71"/>
    </row>
    <row r="10" spans="1:11" x14ac:dyDescent="0.2">
      <c r="A10" s="46"/>
      <c r="B10" s="21" t="s">
        <v>9</v>
      </c>
      <c r="C10" s="36" t="s">
        <v>78</v>
      </c>
      <c r="D10" s="27"/>
      <c r="E10" s="27"/>
      <c r="F10" s="27"/>
      <c r="G10" s="27"/>
      <c r="H10" s="27"/>
      <c r="I10" s="17"/>
      <c r="J10" s="21" t="s">
        <v>10</v>
      </c>
      <c r="K10" s="114" t="s">
        <v>60</v>
      </c>
    </row>
    <row r="11" spans="1:11" x14ac:dyDescent="0.2">
      <c r="A11" s="46"/>
      <c r="C11" s="36"/>
      <c r="D11" s="27"/>
      <c r="E11" s="27"/>
      <c r="F11" s="27"/>
      <c r="G11" s="27"/>
      <c r="H11" s="27"/>
      <c r="I11" s="17"/>
      <c r="J11" s="21" t="s">
        <v>11</v>
      </c>
      <c r="K11" s="209">
        <f>I27</f>
        <v>55</v>
      </c>
    </row>
    <row r="12" spans="1:11" x14ac:dyDescent="0.2">
      <c r="A12" s="46"/>
      <c r="C12" s="27"/>
      <c r="D12" s="27"/>
      <c r="E12" s="27"/>
      <c r="F12" s="27"/>
      <c r="G12" s="27"/>
      <c r="H12" s="27"/>
      <c r="J12" s="21" t="s">
        <v>12</v>
      </c>
      <c r="K12" s="211" t="s">
        <v>3</v>
      </c>
    </row>
    <row r="13" spans="1:11" x14ac:dyDescent="0.2">
      <c r="A13" s="46"/>
      <c r="K13" s="71"/>
    </row>
    <row r="14" spans="1:11" x14ac:dyDescent="0.2">
      <c r="A14" s="48"/>
      <c r="D14" t="s">
        <v>71</v>
      </c>
      <c r="F14" s="37"/>
      <c r="G14" s="18"/>
      <c r="H14" s="18"/>
      <c r="K14" s="108"/>
    </row>
    <row r="15" spans="1:11" x14ac:dyDescent="0.2">
      <c r="A15" s="46"/>
      <c r="B15" s="59"/>
      <c r="D15" s="49"/>
      <c r="K15" s="108"/>
    </row>
    <row r="16" spans="1:11" ht="15.75" x14ac:dyDescent="0.25">
      <c r="A16" s="46"/>
      <c r="C16" s="32"/>
      <c r="D16" s="5" t="s">
        <v>18</v>
      </c>
      <c r="E16" s="5" t="s">
        <v>33</v>
      </c>
      <c r="F16" s="5" t="s">
        <v>23</v>
      </c>
      <c r="G16" s="5" t="s">
        <v>31</v>
      </c>
      <c r="H16" s="28" t="s">
        <v>15</v>
      </c>
      <c r="I16" s="31" t="s">
        <v>32</v>
      </c>
      <c r="K16" s="71"/>
    </row>
    <row r="17" spans="1:11" x14ac:dyDescent="0.2">
      <c r="A17" s="69" t="s">
        <v>106</v>
      </c>
      <c r="C17" s="224" t="s">
        <v>26</v>
      </c>
      <c r="D17" s="123">
        <v>124.8</v>
      </c>
      <c r="E17">
        <v>759.5</v>
      </c>
      <c r="F17">
        <f>759.2-1.5</f>
        <v>757.7</v>
      </c>
      <c r="G17" s="225">
        <f>E17-F17</f>
        <v>1.7999999999999545</v>
      </c>
      <c r="H17" s="28">
        <v>1</v>
      </c>
      <c r="I17" s="50">
        <f>D17*G17*H17/27</f>
        <v>8.3199999999997907</v>
      </c>
      <c r="K17" s="2"/>
    </row>
    <row r="18" spans="1:11" x14ac:dyDescent="0.2">
      <c r="A18" s="46"/>
      <c r="C18" s="6" t="s">
        <v>52</v>
      </c>
      <c r="D18" s="123">
        <v>55.32</v>
      </c>
      <c r="G18" s="226">
        <v>1</v>
      </c>
      <c r="H18" s="28">
        <v>1</v>
      </c>
      <c r="I18" s="50">
        <f>D18*G18*H18/27</f>
        <v>2.048888888888889</v>
      </c>
      <c r="K18" s="71"/>
    </row>
    <row r="19" spans="1:11" x14ac:dyDescent="0.2">
      <c r="A19" s="46"/>
      <c r="C19" s="6"/>
      <c r="D19" s="123"/>
      <c r="H19" s="1" t="s">
        <v>16</v>
      </c>
      <c r="I19" s="29">
        <f>SUM(I15:I18)</f>
        <v>10.36888888888868</v>
      </c>
      <c r="K19" s="2"/>
    </row>
    <row r="20" spans="1:11" x14ac:dyDescent="0.2">
      <c r="A20" s="46"/>
      <c r="C20" s="6"/>
      <c r="D20" s="123"/>
      <c r="G20" s="226"/>
      <c r="H20" s="1" t="s">
        <v>59</v>
      </c>
      <c r="I20" s="80">
        <v>11</v>
      </c>
      <c r="J20" s="5" t="s">
        <v>3</v>
      </c>
      <c r="K20" s="2"/>
    </row>
    <row r="21" spans="1:11" x14ac:dyDescent="0.2">
      <c r="A21" s="46" t="s">
        <v>105</v>
      </c>
      <c r="C21" s="224" t="s">
        <v>104</v>
      </c>
      <c r="D21" s="123">
        <v>158.59</v>
      </c>
      <c r="E21">
        <f>(764+761)/2</f>
        <v>762.5</v>
      </c>
      <c r="F21">
        <f>757.1-1.5</f>
        <v>755.6</v>
      </c>
      <c r="G21" s="226">
        <f>E21-F21</f>
        <v>6.8999999999999773</v>
      </c>
      <c r="H21" s="196">
        <v>1</v>
      </c>
      <c r="I21" s="50">
        <f>D21*G21*H21/27</f>
        <v>40.528555555555421</v>
      </c>
      <c r="K21" s="71"/>
    </row>
    <row r="22" spans="1:11" x14ac:dyDescent="0.2">
      <c r="A22" s="46"/>
      <c r="C22" s="6" t="s">
        <v>52</v>
      </c>
      <c r="D22" s="123">
        <f>77.16</f>
        <v>77.16</v>
      </c>
      <c r="G22" s="226">
        <v>1</v>
      </c>
      <c r="H22" s="196">
        <v>1</v>
      </c>
      <c r="I22" s="50">
        <f>D22*G22*H22/27</f>
        <v>2.8577777777777778</v>
      </c>
      <c r="J22" s="55"/>
      <c r="K22" s="109"/>
    </row>
    <row r="23" spans="1:11" x14ac:dyDescent="0.2">
      <c r="A23" s="46"/>
      <c r="H23" s="1" t="s">
        <v>16</v>
      </c>
      <c r="I23" s="29">
        <f>SUM(I21:I22)</f>
        <v>43.386333333333198</v>
      </c>
      <c r="J23" s="38"/>
      <c r="K23" s="110"/>
    </row>
    <row r="24" spans="1:11" x14ac:dyDescent="0.2">
      <c r="A24" s="46"/>
      <c r="D24" s="49"/>
      <c r="G24" s="1"/>
      <c r="H24" s="1" t="s">
        <v>107</v>
      </c>
      <c r="I24" s="80">
        <v>44</v>
      </c>
      <c r="J24" s="34" t="s">
        <v>3</v>
      </c>
      <c r="K24" s="110"/>
    </row>
    <row r="25" spans="1:11" x14ac:dyDescent="0.2">
      <c r="A25" s="46"/>
      <c r="F25" s="57"/>
      <c r="G25" s="259"/>
      <c r="H25" s="259"/>
      <c r="I25" s="80"/>
      <c r="J25" s="5"/>
      <c r="K25" s="71"/>
    </row>
    <row r="26" spans="1:11" ht="13.5" thickBot="1" x14ac:dyDescent="0.25">
      <c r="A26" s="46"/>
      <c r="F26" s="57"/>
      <c r="G26" s="60"/>
      <c r="H26" s="59"/>
      <c r="I26" s="50"/>
      <c r="J26" s="55"/>
      <c r="K26" s="71"/>
    </row>
    <row r="27" spans="1:11" x14ac:dyDescent="0.2">
      <c r="A27" s="46"/>
      <c r="F27" s="57"/>
      <c r="G27" s="60"/>
      <c r="H27" s="212" t="s">
        <v>118</v>
      </c>
      <c r="I27" s="190">
        <v>55</v>
      </c>
      <c r="J27" s="190" t="s">
        <v>3</v>
      </c>
      <c r="K27" s="71"/>
    </row>
    <row r="28" spans="1:11" hidden="1" x14ac:dyDescent="0.2">
      <c r="A28" s="46"/>
      <c r="K28" s="71"/>
    </row>
    <row r="29" spans="1:11" ht="13.5" thickBot="1" x14ac:dyDescent="0.25">
      <c r="A29" s="61"/>
      <c r="B29" s="3"/>
      <c r="C29" s="3"/>
      <c r="D29" s="3"/>
      <c r="E29" s="3"/>
      <c r="F29" s="62"/>
      <c r="G29" s="63"/>
      <c r="H29" s="62"/>
      <c r="I29" s="83"/>
      <c r="J29" s="76"/>
      <c r="K29" s="89"/>
    </row>
    <row r="31" spans="1:11" x14ac:dyDescent="0.2">
      <c r="I31" s="78"/>
    </row>
    <row r="33" spans="8:10" x14ac:dyDescent="0.2">
      <c r="H33" s="59"/>
      <c r="I33" s="82"/>
      <c r="J33" s="55"/>
    </row>
    <row r="35" spans="8:10" x14ac:dyDescent="0.2">
      <c r="H35" s="85"/>
      <c r="I35" s="107"/>
      <c r="J35" s="5"/>
    </row>
  </sheetData>
  <mergeCells count="2">
    <mergeCell ref="G25:H25"/>
    <mergeCell ref="E3:H4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9"/>
  <sheetViews>
    <sheetView zoomScaleNormal="100" workbookViewId="0">
      <selection activeCell="I20" sqref="I20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7" x14ac:dyDescent="0.2">
      <c r="A1" s="8"/>
      <c r="B1" s="9"/>
      <c r="C1" s="9"/>
      <c r="D1" s="10"/>
      <c r="E1" s="106" t="s">
        <v>50</v>
      </c>
      <c r="F1" s="11" t="str">
        <f>Summary!H2</f>
        <v>ROS-138-10.98</v>
      </c>
      <c r="G1" s="12"/>
      <c r="H1" s="12"/>
      <c r="I1" s="13"/>
      <c r="J1" s="14"/>
      <c r="K1" s="33"/>
    </row>
    <row r="2" spans="1:17" x14ac:dyDescent="0.2">
      <c r="A2" s="16"/>
      <c r="B2" s="17"/>
      <c r="C2" s="17"/>
      <c r="D2" s="18"/>
      <c r="E2" s="111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tr">
        <f>Summary!K6</f>
        <v>LA</v>
      </c>
    </row>
    <row r="3" spans="1:17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f>Summary!K7</f>
        <v>45082</v>
      </c>
    </row>
    <row r="4" spans="1:17" x14ac:dyDescent="0.2">
      <c r="A4" s="30"/>
      <c r="B4" s="17"/>
      <c r="C4" s="17"/>
      <c r="D4" s="17"/>
      <c r="E4" s="75"/>
      <c r="F4" s="22"/>
      <c r="G4" s="17"/>
      <c r="H4" s="17"/>
      <c r="I4" s="20"/>
      <c r="J4" s="21" t="s">
        <v>7</v>
      </c>
      <c r="K4" s="42" t="str">
        <f>Summary!M6</f>
        <v>RG</v>
      </c>
    </row>
    <row r="5" spans="1:17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f>Summary!M7</f>
        <v>45086</v>
      </c>
    </row>
    <row r="6" spans="1:17" ht="13.5" thickBot="1" x14ac:dyDescent="0.25">
      <c r="A6" s="24"/>
      <c r="B6" s="25"/>
      <c r="C6" s="25"/>
      <c r="D6" s="25"/>
      <c r="E6" s="25"/>
      <c r="F6" s="25"/>
      <c r="G6" s="25"/>
      <c r="H6" s="25"/>
      <c r="I6" s="91"/>
      <c r="J6" s="25"/>
      <c r="K6" s="92"/>
    </row>
    <row r="7" spans="1:17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64"/>
    </row>
    <row r="8" spans="1:17" x14ac:dyDescent="0.2">
      <c r="A8" s="46"/>
      <c r="G8" s="47"/>
      <c r="K8" s="71"/>
    </row>
    <row r="9" spans="1:17" x14ac:dyDescent="0.2">
      <c r="A9" s="46"/>
      <c r="B9" s="21" t="s">
        <v>9</v>
      </c>
      <c r="C9" s="36" t="s">
        <v>87</v>
      </c>
      <c r="D9" s="27"/>
      <c r="E9" s="27"/>
      <c r="F9" s="27"/>
      <c r="G9" s="27"/>
      <c r="H9" s="27"/>
      <c r="I9" s="18"/>
      <c r="J9" s="21" t="s">
        <v>10</v>
      </c>
      <c r="K9" s="115" t="s">
        <v>62</v>
      </c>
    </row>
    <row r="10" spans="1:17" x14ac:dyDescent="0.2">
      <c r="A10" s="46"/>
      <c r="C10" s="36"/>
      <c r="D10" s="27"/>
      <c r="E10" s="27"/>
      <c r="F10" s="27"/>
      <c r="G10" s="27"/>
      <c r="H10" s="27"/>
      <c r="I10" s="17"/>
      <c r="J10" s="21" t="s">
        <v>11</v>
      </c>
      <c r="K10" s="65">
        <f>J19</f>
        <v>2239</v>
      </c>
    </row>
    <row r="11" spans="1:17" x14ac:dyDescent="0.2">
      <c r="A11" s="46"/>
      <c r="C11" s="27"/>
      <c r="D11" s="27"/>
      <c r="E11" s="27"/>
      <c r="F11" s="27"/>
      <c r="G11" s="27"/>
      <c r="H11" s="27"/>
      <c r="J11" s="21" t="s">
        <v>12</v>
      </c>
      <c r="K11" s="93" t="str">
        <f>K19</f>
        <v>LB</v>
      </c>
    </row>
    <row r="12" spans="1:17" x14ac:dyDescent="0.2">
      <c r="A12" s="46"/>
      <c r="K12" s="71"/>
    </row>
    <row r="13" spans="1:17" ht="15" x14ac:dyDescent="0.25">
      <c r="A13" s="48"/>
      <c r="C13" s="77"/>
      <c r="D13" s="40"/>
      <c r="E13" s="41"/>
      <c r="F13" s="40"/>
      <c r="G13" s="40"/>
      <c r="H13" s="41"/>
      <c r="I13" s="39"/>
      <c r="J13" s="41"/>
      <c r="K13" s="116"/>
    </row>
    <row r="14" spans="1:17" ht="15" x14ac:dyDescent="0.25">
      <c r="A14" s="46"/>
      <c r="B14" s="59"/>
      <c r="C14" s="40"/>
      <c r="D14" s="40"/>
      <c r="E14" s="40"/>
      <c r="F14" s="43"/>
      <c r="G14" s="43"/>
      <c r="H14" s="44"/>
      <c r="I14" s="39"/>
      <c r="J14" s="44" t="s">
        <v>36</v>
      </c>
      <c r="K14" s="117"/>
      <c r="N14" t="s">
        <v>94</v>
      </c>
      <c r="O14" t="s">
        <v>93</v>
      </c>
      <c r="P14" t="s">
        <v>95</v>
      </c>
      <c r="Q14" t="s">
        <v>96</v>
      </c>
    </row>
    <row r="15" spans="1:17" ht="15" x14ac:dyDescent="0.25">
      <c r="A15" s="46"/>
      <c r="B15" s="59"/>
      <c r="D15" s="86"/>
      <c r="E15" s="40"/>
      <c r="F15" s="55"/>
      <c r="G15" s="41"/>
      <c r="H15" s="41"/>
      <c r="I15" s="261" t="s">
        <v>135</v>
      </c>
      <c r="J15" s="103">
        <v>457</v>
      </c>
      <c r="K15" s="116"/>
      <c r="N15">
        <f>42.44</f>
        <v>42.44</v>
      </c>
      <c r="O15">
        <f>6*5</f>
        <v>30</v>
      </c>
      <c r="P15">
        <f>(15*5)-(3.14*4)</f>
        <v>62.44</v>
      </c>
      <c r="Q15">
        <f>6*5</f>
        <v>30</v>
      </c>
    </row>
    <row r="16" spans="1:17" ht="15" x14ac:dyDescent="0.25">
      <c r="A16" s="46"/>
      <c r="B16" s="59"/>
      <c r="D16" s="86"/>
      <c r="E16" s="40"/>
      <c r="F16" s="55"/>
      <c r="G16" s="41"/>
      <c r="H16" s="41"/>
      <c r="I16" s="261" t="s">
        <v>136</v>
      </c>
      <c r="J16" s="103">
        <v>671</v>
      </c>
      <c r="K16" s="116"/>
    </row>
    <row r="17" spans="1:17" ht="15" x14ac:dyDescent="0.25">
      <c r="A17" s="46"/>
      <c r="C17" s="87"/>
      <c r="D17" s="40"/>
      <c r="E17" s="40"/>
      <c r="F17" s="1"/>
      <c r="G17" s="40"/>
      <c r="H17" s="41"/>
      <c r="I17" s="261" t="s">
        <v>137</v>
      </c>
      <c r="J17" s="159">
        <v>480</v>
      </c>
      <c r="K17" s="116"/>
    </row>
    <row r="18" spans="1:17" ht="15" x14ac:dyDescent="0.25">
      <c r="A18" s="46"/>
      <c r="I18" s="261" t="s">
        <v>138</v>
      </c>
      <c r="J18" s="262">
        <v>631</v>
      </c>
      <c r="K18" s="71"/>
      <c r="N18">
        <f>N15+O15+P15+Q15</f>
        <v>164.88</v>
      </c>
    </row>
    <row r="19" spans="1:17" x14ac:dyDescent="0.2">
      <c r="A19" s="46"/>
      <c r="I19" s="35" t="s">
        <v>16</v>
      </c>
      <c r="J19" s="80">
        <f>J15+J16+J17+J18</f>
        <v>2239</v>
      </c>
      <c r="K19" s="118" t="s">
        <v>1</v>
      </c>
    </row>
    <row r="20" spans="1:17" x14ac:dyDescent="0.2">
      <c r="A20" s="46"/>
      <c r="K20" s="71"/>
    </row>
    <row r="21" spans="1:17" x14ac:dyDescent="0.2">
      <c r="A21" s="46"/>
      <c r="K21" s="71"/>
    </row>
    <row r="22" spans="1:17" x14ac:dyDescent="0.2">
      <c r="A22" s="46"/>
      <c r="D22" s="49"/>
      <c r="G22" s="1"/>
      <c r="H22" s="1"/>
      <c r="I22" s="1"/>
      <c r="J22" s="1"/>
      <c r="K22" s="110"/>
      <c r="N22" t="s">
        <v>97</v>
      </c>
      <c r="O22" t="s">
        <v>98</v>
      </c>
      <c r="P22" t="s">
        <v>99</v>
      </c>
      <c r="Q22" t="s">
        <v>100</v>
      </c>
    </row>
    <row r="23" spans="1:17" x14ac:dyDescent="0.2">
      <c r="A23" s="46"/>
      <c r="F23" s="57"/>
      <c r="G23" s="60"/>
      <c r="H23" s="59"/>
      <c r="I23" s="50"/>
      <c r="J23" s="55"/>
      <c r="K23" s="71"/>
      <c r="N23">
        <v>0</v>
      </c>
      <c r="O23">
        <v>0</v>
      </c>
      <c r="P23">
        <f>10.33*5</f>
        <v>51.65</v>
      </c>
      <c r="Q23">
        <f>14.5*5</f>
        <v>72.5</v>
      </c>
    </row>
    <row r="24" spans="1:17" x14ac:dyDescent="0.2">
      <c r="A24" s="46"/>
      <c r="K24" s="71"/>
      <c r="P24">
        <f>5.33*5</f>
        <v>26.65</v>
      </c>
      <c r="Q24">
        <f>5.33*5</f>
        <v>26.65</v>
      </c>
    </row>
    <row r="25" spans="1:17" ht="13.5" thickBot="1" x14ac:dyDescent="0.25">
      <c r="A25" s="61"/>
      <c r="B25" s="3"/>
      <c r="C25" s="3"/>
      <c r="D25" s="3"/>
      <c r="E25" s="3"/>
      <c r="F25" s="62"/>
      <c r="G25" s="63"/>
      <c r="H25" s="62"/>
      <c r="I25" s="76"/>
      <c r="J25" s="76"/>
      <c r="K25" s="89"/>
      <c r="P25">
        <f>(0.5*1.5*5)*2</f>
        <v>7.5</v>
      </c>
      <c r="Q25">
        <f>0.5*1.5*5*2</f>
        <v>7.5</v>
      </c>
    </row>
    <row r="27" spans="1:17" x14ac:dyDescent="0.2">
      <c r="P27">
        <f>P23+P24+P25</f>
        <v>85.8</v>
      </c>
      <c r="Q27">
        <f>Q23+Q24+Q25</f>
        <v>106.65</v>
      </c>
    </row>
    <row r="29" spans="1:17" x14ac:dyDescent="0.2">
      <c r="N29">
        <f>P27+Q27</f>
        <v>192.45</v>
      </c>
    </row>
  </sheetData>
  <phoneticPr fontId="18" type="noConversion"/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1:L26"/>
  <sheetViews>
    <sheetView zoomScaleNormal="100" workbookViewId="0">
      <selection activeCell="L26" sqref="B2:L26"/>
    </sheetView>
  </sheetViews>
  <sheetFormatPr defaultRowHeight="12.75" x14ac:dyDescent="0.2"/>
  <cols>
    <col min="1" max="1" width="3.42578125" customWidth="1"/>
    <col min="2" max="2" width="9.140625" customWidth="1"/>
    <col min="3" max="3" width="18.7109375" customWidth="1"/>
    <col min="9" max="9" width="11.140625" customWidth="1"/>
    <col min="10" max="10" width="10.5703125" customWidth="1"/>
    <col min="11" max="11" width="13.5703125" customWidth="1"/>
    <col min="12" max="12" width="10.28515625" bestFit="1" customWidth="1"/>
  </cols>
  <sheetData>
    <row r="1" spans="2:12" ht="13.5" thickBot="1" x14ac:dyDescent="0.25"/>
    <row r="2" spans="2:12" x14ac:dyDescent="0.2">
      <c r="B2" s="8"/>
      <c r="C2" s="9"/>
      <c r="D2" s="106" t="s">
        <v>50</v>
      </c>
      <c r="E2" s="11" t="str">
        <f>Summary!H2</f>
        <v>ROS-138-10.98</v>
      </c>
      <c r="F2" s="96"/>
      <c r="G2" s="96"/>
      <c r="H2" s="12"/>
      <c r="I2" s="12"/>
      <c r="J2" s="13"/>
      <c r="K2" s="14"/>
      <c r="L2" s="33"/>
    </row>
    <row r="3" spans="2:12" ht="12.75" customHeight="1" x14ac:dyDescent="0.2">
      <c r="B3" s="16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60"/>
      <c r="J3" s="20"/>
      <c r="K3" s="49" t="s">
        <v>73</v>
      </c>
      <c r="L3" s="138" t="str">
        <f>Summary!K6</f>
        <v>LA</v>
      </c>
    </row>
    <row r="4" spans="2:12" x14ac:dyDescent="0.2">
      <c r="B4" s="16"/>
      <c r="C4" s="17"/>
      <c r="D4" s="17"/>
      <c r="E4" s="260"/>
      <c r="F4" s="260"/>
      <c r="G4" s="260"/>
      <c r="H4" s="260"/>
      <c r="I4" s="260"/>
      <c r="J4" s="20"/>
      <c r="K4" s="49" t="s">
        <v>6</v>
      </c>
      <c r="L4" s="139">
        <f>Summary!K7</f>
        <v>45082</v>
      </c>
    </row>
    <row r="5" spans="2:12" x14ac:dyDescent="0.2">
      <c r="B5" s="30"/>
      <c r="C5" s="17"/>
      <c r="D5" s="17"/>
      <c r="E5" s="17"/>
      <c r="F5" s="22"/>
      <c r="G5" s="22"/>
      <c r="H5" s="17"/>
      <c r="I5" s="17"/>
      <c r="J5" s="20"/>
      <c r="K5" s="21" t="s">
        <v>7</v>
      </c>
      <c r="L5" s="42" t="str">
        <f>Summary!M6</f>
        <v>RG</v>
      </c>
    </row>
    <row r="6" spans="2:12" ht="15.75" x14ac:dyDescent="0.2">
      <c r="B6" s="16"/>
      <c r="C6" s="17"/>
      <c r="D6" s="17"/>
      <c r="E6" s="17"/>
      <c r="F6" s="23" t="s">
        <v>8</v>
      </c>
      <c r="G6" s="22"/>
      <c r="H6" s="17"/>
      <c r="I6" s="17"/>
      <c r="J6" s="20"/>
      <c r="K6" s="49" t="s">
        <v>6</v>
      </c>
      <c r="L6" s="140">
        <f>Summary!M7</f>
        <v>45086</v>
      </c>
    </row>
    <row r="7" spans="2:12" ht="13.5" thickBot="1" x14ac:dyDescent="0.25">
      <c r="B7" s="24"/>
      <c r="C7" s="25"/>
      <c r="D7" s="25"/>
      <c r="E7" s="25"/>
      <c r="F7" s="25"/>
      <c r="G7" s="25"/>
      <c r="H7" s="25"/>
      <c r="I7" s="25"/>
      <c r="J7" s="91"/>
      <c r="K7" s="25"/>
      <c r="L7" s="92"/>
    </row>
    <row r="8" spans="2:12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64"/>
    </row>
    <row r="9" spans="2:12" x14ac:dyDescent="0.2">
      <c r="B9" s="46"/>
      <c r="H9" s="47"/>
      <c r="L9" s="2"/>
    </row>
    <row r="10" spans="2:12" x14ac:dyDescent="0.2">
      <c r="B10" s="46"/>
      <c r="C10" s="21" t="s">
        <v>9</v>
      </c>
      <c r="D10" s="36" t="s">
        <v>63</v>
      </c>
      <c r="E10" s="27"/>
      <c r="F10" s="27"/>
      <c r="G10" s="27"/>
      <c r="H10" s="27"/>
      <c r="I10" s="27"/>
      <c r="J10" s="27"/>
      <c r="K10" s="21" t="s">
        <v>10</v>
      </c>
      <c r="L10" s="115" t="s">
        <v>72</v>
      </c>
    </row>
    <row r="11" spans="2:12" x14ac:dyDescent="0.2">
      <c r="B11" s="46"/>
      <c r="D11" s="36"/>
      <c r="E11" s="27"/>
      <c r="F11" s="27"/>
      <c r="G11" s="27"/>
      <c r="H11" s="27"/>
      <c r="I11" s="27"/>
      <c r="J11" s="27"/>
      <c r="K11" s="21" t="s">
        <v>11</v>
      </c>
      <c r="L11" s="209">
        <f>K26</f>
        <v>11</v>
      </c>
    </row>
    <row r="12" spans="2:12" x14ac:dyDescent="0.2">
      <c r="B12" s="46"/>
      <c r="D12" s="27"/>
      <c r="E12" s="27"/>
      <c r="F12" s="27"/>
      <c r="G12" s="27"/>
      <c r="H12" s="27"/>
      <c r="I12" s="27"/>
      <c r="J12" s="27"/>
      <c r="K12" s="21" t="s">
        <v>12</v>
      </c>
      <c r="L12" s="210" t="s">
        <v>3</v>
      </c>
    </row>
    <row r="13" spans="2:12" x14ac:dyDescent="0.2">
      <c r="B13" s="46"/>
      <c r="L13" s="2"/>
    </row>
    <row r="14" spans="2:12" ht="15.75" x14ac:dyDescent="0.25">
      <c r="B14" s="46"/>
      <c r="C14" s="67"/>
      <c r="L14" s="2"/>
    </row>
    <row r="15" spans="2:12" ht="15.75" x14ac:dyDescent="0.25">
      <c r="B15" s="66"/>
      <c r="C15" s="85" t="s">
        <v>53</v>
      </c>
      <c r="D15" s="32"/>
      <c r="E15" s="32"/>
      <c r="K15" s="17"/>
      <c r="L15" s="68"/>
    </row>
    <row r="16" spans="2:12" ht="31.5" x14ac:dyDescent="0.25">
      <c r="B16" s="46"/>
      <c r="C16" s="1"/>
      <c r="D16" s="5"/>
      <c r="E16" s="5" t="s">
        <v>74</v>
      </c>
      <c r="F16" s="5" t="s">
        <v>24</v>
      </c>
      <c r="G16" s="31" t="s">
        <v>13</v>
      </c>
      <c r="H16" s="31" t="s">
        <v>14</v>
      </c>
      <c r="I16" s="31" t="s">
        <v>15</v>
      </c>
      <c r="J16" s="31"/>
      <c r="K16" s="31" t="s">
        <v>34</v>
      </c>
      <c r="L16" s="2"/>
    </row>
    <row r="17" spans="2:12" x14ac:dyDescent="0.2">
      <c r="B17" s="46" t="s">
        <v>106</v>
      </c>
      <c r="C17" s="49"/>
      <c r="D17" t="s">
        <v>26</v>
      </c>
      <c r="F17" s="1">
        <v>5</v>
      </c>
      <c r="G17" s="28">
        <v>1</v>
      </c>
      <c r="H17" s="1">
        <f>(17+17.83)/2</f>
        <v>17.414999999999999</v>
      </c>
      <c r="I17" s="28">
        <v>1</v>
      </c>
      <c r="J17" s="1"/>
      <c r="K17" s="7">
        <f>F17*G17*H17*I17/27</f>
        <v>3.2249999999999996</v>
      </c>
      <c r="L17" s="102"/>
    </row>
    <row r="18" spans="2:12" x14ac:dyDescent="0.2">
      <c r="B18" s="46"/>
      <c r="C18" s="49"/>
      <c r="D18" t="s">
        <v>51</v>
      </c>
      <c r="E18">
        <v>11.04</v>
      </c>
      <c r="F18" s="1"/>
      <c r="G18" s="28">
        <v>1</v>
      </c>
      <c r="H18" s="1"/>
      <c r="I18" s="28">
        <v>1</v>
      </c>
      <c r="J18" s="1"/>
      <c r="K18" s="7">
        <f>-(E18*G18*I18)/27</f>
        <v>-0.40888888888888886</v>
      </c>
      <c r="L18" s="104"/>
    </row>
    <row r="19" spans="2:12" ht="13.5" thickBot="1" x14ac:dyDescent="0.25">
      <c r="B19" s="46"/>
      <c r="C19" s="49"/>
      <c r="J19" s="55" t="s">
        <v>119</v>
      </c>
      <c r="K19" s="7">
        <f>K17+K18</f>
        <v>2.8161111111111108</v>
      </c>
      <c r="L19" s="104"/>
    </row>
    <row r="20" spans="2:12" x14ac:dyDescent="0.2">
      <c r="B20" s="46"/>
      <c r="C20" s="49"/>
      <c r="F20" s="1"/>
      <c r="G20" s="28"/>
      <c r="H20" s="1"/>
      <c r="I20" s="28"/>
      <c r="J20" s="189" t="s">
        <v>21</v>
      </c>
      <c r="K20" s="194">
        <v>3</v>
      </c>
      <c r="L20" s="213" t="s">
        <v>3</v>
      </c>
    </row>
    <row r="21" spans="2:12" x14ac:dyDescent="0.2">
      <c r="B21" s="69" t="s">
        <v>105</v>
      </c>
      <c r="C21" s="49"/>
      <c r="D21" t="s">
        <v>27</v>
      </c>
      <c r="F21" s="1">
        <v>5</v>
      </c>
      <c r="G21" s="28">
        <v>1</v>
      </c>
      <c r="H21" s="1">
        <f>(22.083+22.5)/2</f>
        <v>22.291499999999999</v>
      </c>
      <c r="I21" s="28">
        <v>2</v>
      </c>
      <c r="J21" s="1"/>
      <c r="K21" s="7">
        <f>F21*G21*H21*I21/27</f>
        <v>8.2561111111111103</v>
      </c>
      <c r="L21" s="102"/>
    </row>
    <row r="22" spans="2:12" x14ac:dyDescent="0.2">
      <c r="B22" s="73"/>
      <c r="C22" s="49"/>
      <c r="D22" t="s">
        <v>51</v>
      </c>
      <c r="E22">
        <v>11.04</v>
      </c>
      <c r="F22" s="1"/>
      <c r="G22" s="28">
        <v>1</v>
      </c>
      <c r="H22" s="1"/>
      <c r="I22" s="28">
        <v>1</v>
      </c>
      <c r="J22" s="1"/>
      <c r="K22" s="7">
        <f>-(E22*G22*I22)/27</f>
        <v>-0.40888888888888886</v>
      </c>
      <c r="L22" s="102"/>
    </row>
    <row r="23" spans="2:12" ht="13.5" thickBot="1" x14ac:dyDescent="0.25">
      <c r="B23" s="73"/>
      <c r="C23" s="57"/>
      <c r="F23" s="1"/>
      <c r="G23" s="1"/>
      <c r="H23" s="1"/>
      <c r="I23" s="28"/>
      <c r="J23" s="55" t="s">
        <v>119</v>
      </c>
      <c r="K23" s="7">
        <f>K21+K22</f>
        <v>7.8472222222222214</v>
      </c>
      <c r="L23" s="120"/>
    </row>
    <row r="24" spans="2:12" x14ac:dyDescent="0.2">
      <c r="B24" s="46"/>
      <c r="J24" s="194" t="s">
        <v>21</v>
      </c>
      <c r="K24" s="194">
        <f>ROUNDUP(K23,0)</f>
        <v>8</v>
      </c>
      <c r="L24" s="195" t="s">
        <v>3</v>
      </c>
    </row>
    <row r="25" spans="2:12" ht="13.5" thickBot="1" x14ac:dyDescent="0.25">
      <c r="B25" s="46"/>
      <c r="J25" s="185"/>
      <c r="K25" s="185"/>
      <c r="L25" s="214"/>
    </row>
    <row r="26" spans="2:12" ht="13.5" thickBot="1" x14ac:dyDescent="0.25">
      <c r="B26" s="61"/>
      <c r="C26" s="3"/>
      <c r="D26" s="3"/>
      <c r="E26" s="3"/>
      <c r="F26" s="3"/>
      <c r="G26" s="3"/>
      <c r="H26" s="3"/>
      <c r="I26" s="3"/>
      <c r="J26" s="191" t="s">
        <v>118</v>
      </c>
      <c r="K26" s="192">
        <f>K20+K24</f>
        <v>11</v>
      </c>
      <c r="L26" s="193" t="s">
        <v>3</v>
      </c>
    </row>
  </sheetData>
  <mergeCells count="1">
    <mergeCell ref="E3:I4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M28"/>
  <sheetViews>
    <sheetView zoomScaleNormal="100" workbookViewId="0">
      <selection activeCell="L28" sqref="B2:L28"/>
    </sheetView>
  </sheetViews>
  <sheetFormatPr defaultRowHeight="12.75" x14ac:dyDescent="0.2"/>
  <cols>
    <col min="2" max="2" width="15" customWidth="1"/>
    <col min="3" max="3" width="17.140625" customWidth="1"/>
    <col min="6" max="6" width="9.140625" customWidth="1"/>
    <col min="9" max="9" width="11.140625" customWidth="1"/>
    <col min="11" max="11" width="11.140625" bestFit="1" customWidth="1"/>
    <col min="12" max="12" width="10.28515625" bestFit="1" customWidth="1"/>
  </cols>
  <sheetData>
    <row r="1" spans="2:13" ht="13.5" thickBot="1" x14ac:dyDescent="0.25"/>
    <row r="2" spans="2:13" x14ac:dyDescent="0.2">
      <c r="B2" s="8"/>
      <c r="C2" s="9"/>
      <c r="D2" s="106" t="s">
        <v>50</v>
      </c>
      <c r="E2" s="11" t="str">
        <f>Summary!H2</f>
        <v>ROS-138-10.98</v>
      </c>
      <c r="F2" s="96"/>
      <c r="G2" s="96"/>
      <c r="H2" s="12"/>
      <c r="I2" s="12"/>
      <c r="J2" s="13"/>
      <c r="K2" s="14"/>
      <c r="L2" s="33"/>
      <c r="M2" s="15"/>
    </row>
    <row r="3" spans="2:13" ht="12.75" customHeight="1" x14ac:dyDescent="0.2">
      <c r="B3" s="16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60"/>
      <c r="J3" s="20"/>
      <c r="K3" s="49" t="s">
        <v>73</v>
      </c>
      <c r="L3" s="138" t="str">
        <f>Summary!K6</f>
        <v>LA</v>
      </c>
      <c r="M3" s="15"/>
    </row>
    <row r="4" spans="2:13" x14ac:dyDescent="0.2">
      <c r="B4" s="16"/>
      <c r="C4" s="17"/>
      <c r="D4" s="17"/>
      <c r="E4" s="260"/>
      <c r="F4" s="260"/>
      <c r="G4" s="260"/>
      <c r="H4" s="260"/>
      <c r="I4" s="260"/>
      <c r="J4" s="20"/>
      <c r="K4" s="49" t="s">
        <v>6</v>
      </c>
      <c r="L4" s="139">
        <f>Summary!K7</f>
        <v>45082</v>
      </c>
    </row>
    <row r="5" spans="2:13" x14ac:dyDescent="0.2">
      <c r="B5" s="30"/>
      <c r="C5" s="17"/>
      <c r="D5" s="17"/>
      <c r="E5" s="17"/>
      <c r="F5" s="22"/>
      <c r="G5" s="22"/>
      <c r="H5" s="17"/>
      <c r="I5" s="17"/>
      <c r="J5" s="20"/>
      <c r="K5" s="21" t="s">
        <v>7</v>
      </c>
      <c r="L5" s="42" t="str">
        <f>Summary!M6</f>
        <v>RG</v>
      </c>
    </row>
    <row r="6" spans="2:13" ht="15.75" x14ac:dyDescent="0.2">
      <c r="B6" s="16"/>
      <c r="C6" s="17"/>
      <c r="D6" s="17"/>
      <c r="E6" s="17"/>
      <c r="F6" s="23" t="s">
        <v>8</v>
      </c>
      <c r="G6" s="22"/>
      <c r="H6" s="17"/>
      <c r="I6" s="17"/>
      <c r="J6" s="20"/>
      <c r="K6" s="49" t="s">
        <v>6</v>
      </c>
      <c r="L6" s="140">
        <f>Summary!M7</f>
        <v>45086</v>
      </c>
    </row>
    <row r="7" spans="2:13" ht="13.5" thickBot="1" x14ac:dyDescent="0.25">
      <c r="B7" s="24"/>
      <c r="C7" s="25"/>
      <c r="D7" s="25"/>
      <c r="E7" s="25"/>
      <c r="F7" s="25"/>
      <c r="G7" s="25"/>
      <c r="H7" s="25"/>
      <c r="I7" s="25"/>
      <c r="J7" s="91"/>
      <c r="K7" s="25"/>
      <c r="L7" s="92"/>
    </row>
    <row r="8" spans="2:13" x14ac:dyDescent="0.2">
      <c r="B8" s="8"/>
      <c r="C8" s="9"/>
      <c r="D8" s="9"/>
      <c r="E8" s="9"/>
      <c r="F8" s="9"/>
      <c r="G8" s="9"/>
      <c r="H8" s="9"/>
      <c r="I8" s="9"/>
      <c r="J8" s="9"/>
      <c r="K8" s="9"/>
      <c r="L8" s="64"/>
    </row>
    <row r="9" spans="2:13" x14ac:dyDescent="0.2">
      <c r="B9" s="46"/>
      <c r="H9" s="47"/>
      <c r="L9" s="2"/>
    </row>
    <row r="10" spans="2:13" x14ac:dyDescent="0.2">
      <c r="B10" s="46"/>
      <c r="C10" s="21" t="s">
        <v>9</v>
      </c>
      <c r="D10" s="36" t="s">
        <v>64</v>
      </c>
      <c r="E10" s="27"/>
      <c r="F10" s="27"/>
      <c r="G10" s="27"/>
      <c r="H10" s="27"/>
      <c r="I10" s="27"/>
      <c r="J10" s="17"/>
      <c r="K10" s="21" t="s">
        <v>10</v>
      </c>
      <c r="L10" s="115" t="s">
        <v>65</v>
      </c>
    </row>
    <row r="11" spans="2:13" x14ac:dyDescent="0.2">
      <c r="B11" s="46"/>
      <c r="D11" s="27"/>
      <c r="E11" s="27"/>
      <c r="F11" s="27"/>
      <c r="G11" s="27"/>
      <c r="H11" s="27"/>
      <c r="I11" s="27"/>
      <c r="J11" s="17"/>
      <c r="K11" s="21" t="s">
        <v>11</v>
      </c>
      <c r="L11" s="209">
        <f>K28</f>
        <v>20</v>
      </c>
    </row>
    <row r="12" spans="2:13" x14ac:dyDescent="0.2">
      <c r="B12" s="46"/>
      <c r="D12" s="27"/>
      <c r="E12" s="27"/>
      <c r="F12" s="27"/>
      <c r="G12" s="27"/>
      <c r="H12" s="27"/>
      <c r="I12" s="27"/>
      <c r="K12" s="21" t="s">
        <v>12</v>
      </c>
      <c r="L12" s="215" t="str">
        <f>L28</f>
        <v>CY</v>
      </c>
    </row>
    <row r="13" spans="2:13" x14ac:dyDescent="0.2">
      <c r="B13" s="46"/>
      <c r="L13" s="2"/>
    </row>
    <row r="14" spans="2:13" ht="15.75" x14ac:dyDescent="0.25">
      <c r="B14" s="46"/>
      <c r="C14" s="67"/>
      <c r="L14" s="2"/>
    </row>
    <row r="15" spans="2:13" ht="15.75" x14ac:dyDescent="0.25">
      <c r="B15" s="66"/>
      <c r="C15" s="85" t="s">
        <v>53</v>
      </c>
      <c r="D15" s="32"/>
      <c r="E15" s="32"/>
      <c r="K15" s="17"/>
      <c r="L15" s="68"/>
    </row>
    <row r="16" spans="2:13" x14ac:dyDescent="0.2">
      <c r="B16" s="73"/>
      <c r="C16" s="57"/>
      <c r="D16" s="28"/>
      <c r="E16" s="38" t="s">
        <v>56</v>
      </c>
      <c r="F16" t="s">
        <v>57</v>
      </c>
      <c r="G16" s="5" t="s">
        <v>18</v>
      </c>
      <c r="H16" s="34" t="s">
        <v>35</v>
      </c>
      <c r="I16" s="28"/>
      <c r="J16" s="1"/>
      <c r="K16" s="7"/>
      <c r="L16" s="102"/>
    </row>
    <row r="17" spans="2:12" x14ac:dyDescent="0.2">
      <c r="B17" s="46" t="s">
        <v>106</v>
      </c>
      <c r="C17" s="57"/>
      <c r="D17" s="57" t="s">
        <v>109</v>
      </c>
      <c r="E17" s="196"/>
      <c r="F17" s="197"/>
      <c r="G17" s="123">
        <f>(((19.9+15.9)/2)*5)</f>
        <v>89.5</v>
      </c>
      <c r="H17" s="196">
        <v>1.5</v>
      </c>
      <c r="I17" s="196">
        <v>1</v>
      </c>
      <c r="J17" s="1"/>
      <c r="K17" s="7">
        <f>G17*H17*I17/27</f>
        <v>4.9722222222222223</v>
      </c>
      <c r="L17" s="102"/>
    </row>
    <row r="18" spans="2:12" x14ac:dyDescent="0.2">
      <c r="B18" s="73"/>
      <c r="C18" s="57"/>
      <c r="D18" s="57" t="s">
        <v>54</v>
      </c>
      <c r="E18" s="196"/>
      <c r="F18" s="197"/>
      <c r="G18" s="123">
        <v>24.6</v>
      </c>
      <c r="H18" s="196">
        <v>1</v>
      </c>
      <c r="I18" s="196">
        <v>1</v>
      </c>
      <c r="J18" s="1"/>
      <c r="K18" s="7">
        <f>G18*H18*I18/27</f>
        <v>0.9111111111111112</v>
      </c>
      <c r="L18" s="102"/>
    </row>
    <row r="19" spans="2:12" x14ac:dyDescent="0.2">
      <c r="B19" s="73"/>
      <c r="C19" s="57"/>
      <c r="D19" s="57"/>
      <c r="E19" s="196"/>
      <c r="F19" s="197"/>
      <c r="G19" s="123"/>
      <c r="H19" s="196"/>
      <c r="I19" s="196"/>
      <c r="J19" s="1"/>
      <c r="K19" s="7"/>
      <c r="L19" s="104"/>
    </row>
    <row r="20" spans="2:12" ht="13.5" thickBot="1" x14ac:dyDescent="0.25">
      <c r="B20" s="73"/>
      <c r="C20" s="57"/>
      <c r="D20" s="57"/>
      <c r="E20" s="196"/>
      <c r="F20" s="197"/>
      <c r="G20" s="123"/>
      <c r="H20" s="196"/>
      <c r="I20" s="196"/>
      <c r="J20" s="57" t="s">
        <v>108</v>
      </c>
      <c r="K20" s="7">
        <f>K14+K15+K17+K18</f>
        <v>5.8833333333333337</v>
      </c>
      <c r="L20" s="102"/>
    </row>
    <row r="21" spans="2:12" x14ac:dyDescent="0.2">
      <c r="B21" s="73"/>
      <c r="C21" s="57"/>
      <c r="D21" s="57"/>
      <c r="E21" s="196"/>
      <c r="F21" s="197"/>
      <c r="G21" s="123"/>
      <c r="H21" s="196"/>
      <c r="I21" s="196"/>
      <c r="J21" s="216" t="s">
        <v>21</v>
      </c>
      <c r="K21" s="194">
        <f>ROUNDUP(K20,0)</f>
        <v>6</v>
      </c>
      <c r="L21" s="201" t="s">
        <v>3</v>
      </c>
    </row>
    <row r="22" spans="2:12" x14ac:dyDescent="0.2">
      <c r="B22" s="73"/>
      <c r="C22" s="57"/>
      <c r="D22" s="57"/>
      <c r="E22" s="196"/>
      <c r="F22" s="197"/>
      <c r="G22" s="123"/>
      <c r="H22" s="196"/>
      <c r="I22" s="196"/>
      <c r="J22" s="198"/>
      <c r="K22" s="185"/>
      <c r="L22" s="186"/>
    </row>
    <row r="23" spans="2:12" x14ac:dyDescent="0.2">
      <c r="B23" s="69" t="s">
        <v>105</v>
      </c>
      <c r="C23" s="57"/>
      <c r="D23" s="57" t="s">
        <v>110</v>
      </c>
      <c r="E23" s="196"/>
      <c r="F23" s="197"/>
      <c r="G23" s="123">
        <v>113.28</v>
      </c>
      <c r="H23" s="196">
        <v>1.5</v>
      </c>
      <c r="I23" s="196">
        <v>1</v>
      </c>
      <c r="J23" s="1"/>
      <c r="K23" s="7">
        <f>G23*H23*I23/27</f>
        <v>6.2933333333333339</v>
      </c>
      <c r="L23" s="104"/>
    </row>
    <row r="24" spans="2:12" x14ac:dyDescent="0.2">
      <c r="B24" s="73"/>
      <c r="C24" s="57"/>
      <c r="D24" s="57" t="s">
        <v>54</v>
      </c>
      <c r="E24" s="196"/>
      <c r="F24" s="197"/>
      <c r="G24" s="123">
        <v>34.99</v>
      </c>
      <c r="H24" s="196">
        <v>1</v>
      </c>
      <c r="I24" s="196">
        <v>1</v>
      </c>
      <c r="J24" s="1"/>
      <c r="K24" s="7">
        <f>G24*H24*I24/27</f>
        <v>1.2959259259259259</v>
      </c>
      <c r="L24" s="104"/>
    </row>
    <row r="25" spans="2:12" ht="13.5" thickBot="1" x14ac:dyDescent="0.25">
      <c r="B25" s="73"/>
      <c r="C25" s="57"/>
      <c r="D25" s="28"/>
      <c r="E25" s="28"/>
      <c r="F25" s="1"/>
      <c r="G25" s="1"/>
      <c r="H25" s="1"/>
      <c r="I25" s="28"/>
      <c r="J25" s="57" t="s">
        <v>16</v>
      </c>
      <c r="K25" s="7">
        <f>K17+K18+K23+K24</f>
        <v>13.472592592592594</v>
      </c>
      <c r="L25" s="104"/>
    </row>
    <row r="26" spans="2:12" x14ac:dyDescent="0.2">
      <c r="B26" s="73"/>
      <c r="C26" s="57"/>
      <c r="D26" s="28"/>
      <c r="E26" s="28"/>
      <c r="F26" s="1"/>
      <c r="G26" s="1"/>
      <c r="H26" s="1"/>
      <c r="I26" s="28"/>
      <c r="J26" s="216" t="s">
        <v>21</v>
      </c>
      <c r="K26" s="194">
        <f>ROUNDUP(K25,0)</f>
        <v>14</v>
      </c>
      <c r="L26" s="213" t="s">
        <v>3</v>
      </c>
    </row>
    <row r="27" spans="2:12" ht="13.5" thickBot="1" x14ac:dyDescent="0.25">
      <c r="B27" s="46"/>
      <c r="J27" s="57"/>
      <c r="K27" s="7"/>
      <c r="L27" s="102"/>
    </row>
    <row r="28" spans="2:12" ht="13.5" thickBot="1" x14ac:dyDescent="0.25">
      <c r="B28" s="61"/>
      <c r="C28" s="3"/>
      <c r="D28" s="3"/>
      <c r="E28" s="3"/>
      <c r="F28" s="3"/>
      <c r="G28" s="3"/>
      <c r="H28" s="3"/>
      <c r="I28" s="3"/>
      <c r="J28" s="199" t="s">
        <v>118</v>
      </c>
      <c r="K28" s="191">
        <f>K21+K26</f>
        <v>20</v>
      </c>
      <c r="L28" s="200" t="s">
        <v>3</v>
      </c>
    </row>
  </sheetData>
  <mergeCells count="1">
    <mergeCell ref="E3:I4"/>
  </mergeCells>
  <pageMargins left="0.7" right="0.7" top="0.75" bottom="0.75" header="0.3" footer="0.3"/>
  <pageSetup orientation="landscape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30"/>
  <sheetViews>
    <sheetView zoomScaleNormal="100" workbookViewId="0">
      <selection activeCell="K30" sqref="A2:K30"/>
    </sheetView>
  </sheetViews>
  <sheetFormatPr defaultRowHeight="12.75" x14ac:dyDescent="0.2"/>
  <cols>
    <col min="1" max="1" width="9.140625" customWidth="1"/>
    <col min="2" max="2" width="18.7109375" customWidth="1"/>
    <col min="5" max="5" width="9.140625" customWidth="1"/>
    <col min="6" max="6" width="11" customWidth="1"/>
    <col min="8" max="8" width="9.5703125" customWidth="1"/>
    <col min="10" max="10" width="11.140625" bestFit="1" customWidth="1"/>
    <col min="11" max="11" width="10.28515625" bestFit="1" customWidth="1"/>
  </cols>
  <sheetData>
    <row r="1" spans="1:12" ht="13.5" thickBot="1" x14ac:dyDescent="0.25"/>
    <row r="2" spans="1:12" x14ac:dyDescent="0.2">
      <c r="A2" s="8"/>
      <c r="B2" s="9"/>
      <c r="C2" s="106" t="s">
        <v>50</v>
      </c>
      <c r="D2" s="11" t="str">
        <f>Summary!H2</f>
        <v>ROS-138-10.98</v>
      </c>
      <c r="E2" s="96"/>
      <c r="F2" s="96"/>
      <c r="G2" s="12"/>
      <c r="H2" s="12"/>
      <c r="I2" s="13"/>
      <c r="J2" s="14"/>
      <c r="K2" s="33"/>
      <c r="L2" s="15"/>
    </row>
    <row r="3" spans="1:12" ht="12.75" customHeight="1" x14ac:dyDescent="0.2">
      <c r="A3" s="16"/>
      <c r="B3" s="17"/>
      <c r="C3" s="111" t="s">
        <v>51</v>
      </c>
      <c r="D3" s="260" t="str">
        <f>Summary!H4</f>
        <v>ROS-138-10.98 (CULVERT UNDER S.R. 138 &amp; CULVERT UNDER TRAIL)</v>
      </c>
      <c r="E3" s="260"/>
      <c r="F3" s="260"/>
      <c r="G3" s="260"/>
      <c r="H3" s="260"/>
      <c r="I3" s="20"/>
      <c r="J3" s="49" t="s">
        <v>73</v>
      </c>
      <c r="K3" s="138" t="str">
        <f>Summary!K6</f>
        <v>LA</v>
      </c>
      <c r="L3" s="15"/>
    </row>
    <row r="4" spans="1:12" x14ac:dyDescent="0.2">
      <c r="A4" s="16"/>
      <c r="B4" s="17"/>
      <c r="C4" s="17"/>
      <c r="D4" s="260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2" x14ac:dyDescent="0.2">
      <c r="A5" s="30"/>
      <c r="B5" s="17"/>
      <c r="C5" s="17"/>
      <c r="D5" s="17"/>
      <c r="E5" s="22"/>
      <c r="F5" s="22"/>
      <c r="G5" s="17"/>
      <c r="H5" s="17"/>
      <c r="I5" s="20"/>
      <c r="J5" s="21" t="s">
        <v>7</v>
      </c>
      <c r="K5" s="42" t="str">
        <f>Summary!M6</f>
        <v>RG</v>
      </c>
    </row>
    <row r="6" spans="1:12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2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2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64"/>
    </row>
    <row r="9" spans="1:12" x14ac:dyDescent="0.2">
      <c r="A9" s="46"/>
      <c r="G9" s="47"/>
      <c r="K9" s="71"/>
    </row>
    <row r="10" spans="1:12" x14ac:dyDescent="0.2">
      <c r="A10" s="46"/>
      <c r="B10" s="21" t="s">
        <v>9</v>
      </c>
      <c r="C10" s="36" t="s">
        <v>49</v>
      </c>
      <c r="D10" s="27"/>
      <c r="E10" s="27"/>
      <c r="F10" s="27"/>
      <c r="G10" s="27"/>
      <c r="H10" s="27"/>
      <c r="I10" s="17"/>
      <c r="J10" s="21" t="s">
        <v>10</v>
      </c>
      <c r="K10" s="115" t="s">
        <v>66</v>
      </c>
    </row>
    <row r="11" spans="1:12" x14ac:dyDescent="0.2">
      <c r="A11" s="46"/>
      <c r="C11" s="27"/>
      <c r="D11" s="27"/>
      <c r="E11" s="27"/>
      <c r="F11" s="27"/>
      <c r="G11" s="27"/>
      <c r="H11" s="27"/>
      <c r="I11" s="17"/>
      <c r="J11" s="21" t="s">
        <v>11</v>
      </c>
      <c r="K11" s="209">
        <f>J30</f>
        <v>25</v>
      </c>
    </row>
    <row r="12" spans="1:12" x14ac:dyDescent="0.2">
      <c r="A12" s="46"/>
      <c r="C12" s="27"/>
      <c r="D12" s="27"/>
      <c r="E12" s="27"/>
      <c r="F12" s="27"/>
      <c r="G12" s="27"/>
      <c r="H12" s="27"/>
      <c r="J12" s="21" t="s">
        <v>12</v>
      </c>
      <c r="K12" s="222" t="s">
        <v>5</v>
      </c>
    </row>
    <row r="13" spans="1:12" ht="15.75" x14ac:dyDescent="0.25">
      <c r="A13" s="46"/>
      <c r="B13" s="67"/>
      <c r="K13" s="71"/>
    </row>
    <row r="14" spans="1:12" ht="15.75" x14ac:dyDescent="0.25">
      <c r="A14" s="66"/>
      <c r="C14" s="32"/>
      <c r="D14" s="32"/>
      <c r="J14" s="17"/>
      <c r="K14" s="108"/>
    </row>
    <row r="15" spans="1:12" ht="30" customHeight="1" x14ac:dyDescent="0.25">
      <c r="A15" s="46"/>
      <c r="B15" s="164"/>
      <c r="C15" s="165" t="s">
        <v>38</v>
      </c>
      <c r="D15" s="166" t="s">
        <v>39</v>
      </c>
      <c r="E15" s="166" t="s">
        <v>113</v>
      </c>
      <c r="F15" s="166" t="s">
        <v>40</v>
      </c>
      <c r="G15" s="167" t="s">
        <v>14</v>
      </c>
      <c r="H15" s="167" t="s">
        <v>15</v>
      </c>
      <c r="I15" s="167"/>
      <c r="J15" s="168" t="s">
        <v>37</v>
      </c>
      <c r="K15" s="219"/>
    </row>
    <row r="16" spans="1:12" ht="15" customHeight="1" x14ac:dyDescent="0.25">
      <c r="A16" s="46"/>
      <c r="B16" s="220" t="s">
        <v>106</v>
      </c>
      <c r="C16" s="165"/>
      <c r="D16" s="166"/>
      <c r="E16" s="166"/>
      <c r="F16" s="166"/>
      <c r="G16" s="167"/>
      <c r="H16" s="167"/>
      <c r="I16" s="167"/>
      <c r="J16" s="168"/>
      <c r="K16" s="219"/>
    </row>
    <row r="17" spans="1:11" ht="12.75" customHeight="1" x14ac:dyDescent="0.2">
      <c r="A17" s="72"/>
      <c r="B17" s="169" t="s">
        <v>112</v>
      </c>
      <c r="C17" s="170">
        <v>0.5</v>
      </c>
      <c r="D17" s="170">
        <v>1</v>
      </c>
      <c r="E17" s="170"/>
      <c r="F17" s="171">
        <f>C17+D17+E17</f>
        <v>1.5</v>
      </c>
      <c r="G17" s="170">
        <f>'WW Concrete'!H17</f>
        <v>17.414999999999999</v>
      </c>
      <c r="H17" s="172">
        <v>2</v>
      </c>
      <c r="I17" s="170"/>
      <c r="J17" s="173">
        <f>F17*G17*H17/9</f>
        <v>5.8049999999999997</v>
      </c>
      <c r="K17" s="188"/>
    </row>
    <row r="18" spans="1:11" ht="12.75" customHeight="1" x14ac:dyDescent="0.2">
      <c r="A18" s="72"/>
      <c r="B18" s="174" t="s">
        <v>69</v>
      </c>
      <c r="C18" s="175"/>
      <c r="D18" s="170"/>
      <c r="E18" s="207">
        <v>55.04</v>
      </c>
      <c r="F18" s="171"/>
      <c r="G18" s="170"/>
      <c r="H18" s="172"/>
      <c r="I18" s="170"/>
      <c r="J18" s="173">
        <f>E18/9</f>
        <v>6.1155555555555559</v>
      </c>
      <c r="K18" s="188"/>
    </row>
    <row r="19" spans="1:11" ht="12.75" customHeight="1" x14ac:dyDescent="0.2">
      <c r="A19" s="72"/>
      <c r="B19" s="174" t="s">
        <v>114</v>
      </c>
      <c r="C19" s="175"/>
      <c r="D19" s="170"/>
      <c r="E19" s="171">
        <v>11.04</v>
      </c>
      <c r="F19" s="170"/>
      <c r="G19" s="177"/>
      <c r="H19" s="172"/>
      <c r="I19" s="170"/>
      <c r="J19" s="173">
        <f>-E19/9</f>
        <v>-1.2266666666666666</v>
      </c>
      <c r="K19" s="188"/>
    </row>
    <row r="20" spans="1:11" ht="12.75" customHeight="1" x14ac:dyDescent="0.25">
      <c r="A20" s="72"/>
      <c r="B20" s="174"/>
      <c r="C20" s="178"/>
      <c r="D20" s="179"/>
      <c r="E20" s="179"/>
      <c r="F20" s="179"/>
      <c r="G20" s="176"/>
      <c r="H20" s="176"/>
      <c r="I20" s="184" t="s">
        <v>111</v>
      </c>
      <c r="J20" s="202">
        <f>SUM(J17:J19)</f>
        <v>10.693888888888889</v>
      </c>
      <c r="K20" s="188"/>
    </row>
    <row r="21" spans="1:11" ht="12.75" customHeight="1" x14ac:dyDescent="0.2">
      <c r="A21" s="72"/>
      <c r="B21" s="184"/>
      <c r="C21" s="170"/>
      <c r="D21" s="170"/>
      <c r="E21" s="173"/>
      <c r="F21" s="171"/>
      <c r="G21" s="170"/>
      <c r="H21" s="172"/>
      <c r="I21" s="187" t="s">
        <v>59</v>
      </c>
      <c r="J21" s="185">
        <f>ROUNDUP(J20,0)</f>
        <v>11</v>
      </c>
      <c r="K21" s="205" t="s">
        <v>5</v>
      </c>
    </row>
    <row r="22" spans="1:11" ht="12.75" customHeight="1" x14ac:dyDescent="0.2">
      <c r="A22" s="72"/>
      <c r="B22" s="184"/>
      <c r="C22" s="170"/>
      <c r="D22" s="170"/>
      <c r="E22" s="173"/>
      <c r="F22" s="171"/>
      <c r="G22" s="170"/>
      <c r="H22" s="172"/>
      <c r="I22" s="187"/>
      <c r="J22" s="204"/>
      <c r="K22" s="205"/>
    </row>
    <row r="23" spans="1:11" ht="12.75" customHeight="1" x14ac:dyDescent="0.2">
      <c r="A23" s="72"/>
      <c r="B23" s="184" t="s">
        <v>105</v>
      </c>
      <c r="C23" s="170"/>
      <c r="D23" s="170"/>
      <c r="E23" s="173"/>
      <c r="F23" s="171"/>
      <c r="G23" s="170"/>
      <c r="H23" s="172"/>
      <c r="I23" s="187"/>
      <c r="J23" s="204"/>
      <c r="K23" s="205"/>
    </row>
    <row r="24" spans="1:11" ht="12.75" customHeight="1" x14ac:dyDescent="0.2">
      <c r="A24" s="72"/>
      <c r="B24" s="169" t="s">
        <v>112</v>
      </c>
      <c r="C24" s="170">
        <v>0.5</v>
      </c>
      <c r="D24" s="170">
        <v>1</v>
      </c>
      <c r="E24" s="170"/>
      <c r="F24" s="171">
        <f>C24+D24+E24</f>
        <v>1.5</v>
      </c>
      <c r="G24" s="170">
        <f>'WW Concrete'!H21</f>
        <v>22.291499999999999</v>
      </c>
      <c r="H24" s="172">
        <v>2</v>
      </c>
      <c r="I24" s="170"/>
      <c r="J24" s="173">
        <f>F24*G24*H24/9</f>
        <v>7.4304999999999994</v>
      </c>
      <c r="K24" s="205"/>
    </row>
    <row r="25" spans="1:11" ht="12.75" customHeight="1" x14ac:dyDescent="0.2">
      <c r="A25" s="72"/>
      <c r="B25" s="174" t="s">
        <v>69</v>
      </c>
      <c r="C25" s="175"/>
      <c r="D25" s="170"/>
      <c r="E25" s="207">
        <v>68.44</v>
      </c>
      <c r="F25" s="171"/>
      <c r="G25" s="170"/>
      <c r="H25" s="172"/>
      <c r="I25" s="170"/>
      <c r="J25" s="173">
        <f>E25/9</f>
        <v>7.6044444444444439</v>
      </c>
      <c r="K25" s="205"/>
    </row>
    <row r="26" spans="1:11" ht="12.75" customHeight="1" x14ac:dyDescent="0.2">
      <c r="A26" s="72"/>
      <c r="B26" s="174" t="s">
        <v>114</v>
      </c>
      <c r="C26" s="175"/>
      <c r="D26" s="170"/>
      <c r="E26" s="171">
        <v>11.04</v>
      </c>
      <c r="F26" s="170"/>
      <c r="G26" s="177"/>
      <c r="H26" s="172"/>
      <c r="I26" s="170"/>
      <c r="J26" s="173">
        <f>-E26/9</f>
        <v>-1.2266666666666666</v>
      </c>
      <c r="K26" s="221"/>
    </row>
    <row r="27" spans="1:11" x14ac:dyDescent="0.2">
      <c r="A27" s="73"/>
      <c r="B27" s="174"/>
      <c r="C27" s="164"/>
      <c r="D27" s="164"/>
      <c r="E27" s="164"/>
      <c r="F27" s="180"/>
      <c r="G27" s="164"/>
      <c r="H27" s="180"/>
      <c r="I27" s="184" t="s">
        <v>111</v>
      </c>
      <c r="J27" s="202">
        <f>SUM(J24:J26)</f>
        <v>13.808277777777777</v>
      </c>
      <c r="K27" s="205"/>
    </row>
    <row r="28" spans="1:11" x14ac:dyDescent="0.2">
      <c r="A28" s="46"/>
      <c r="B28" s="163"/>
      <c r="C28" s="163"/>
      <c r="D28" s="163"/>
      <c r="E28" s="163"/>
      <c r="F28" s="163"/>
      <c r="G28" s="163"/>
      <c r="H28" s="163"/>
      <c r="I28" s="187" t="s">
        <v>59</v>
      </c>
      <c r="J28" s="204">
        <f>ROUNDUP(J27,0)</f>
        <v>14</v>
      </c>
      <c r="K28" s="205" t="s">
        <v>5</v>
      </c>
    </row>
    <row r="29" spans="1:11" ht="13.5" thickBot="1" x14ac:dyDescent="0.25">
      <c r="A29" s="46"/>
      <c r="I29" s="203"/>
      <c r="J29" s="185"/>
      <c r="K29" s="206"/>
    </row>
    <row r="30" spans="1:11" ht="13.5" thickBot="1" x14ac:dyDescent="0.25">
      <c r="A30" s="61"/>
      <c r="B30" s="3"/>
      <c r="C30" s="3"/>
      <c r="D30" s="3"/>
      <c r="E30" s="3"/>
      <c r="F30" s="3"/>
      <c r="G30" s="3"/>
      <c r="H30" s="3"/>
      <c r="I30" s="217" t="s">
        <v>118</v>
      </c>
      <c r="J30" s="191">
        <f>J21+J28</f>
        <v>25</v>
      </c>
      <c r="K30" s="218" t="s">
        <v>5</v>
      </c>
    </row>
  </sheetData>
  <mergeCells count="1">
    <mergeCell ref="D3:H4"/>
  </mergeCells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24"/>
  <sheetViews>
    <sheetView zoomScaleNormal="100" workbookViewId="0">
      <selection activeCell="J42" sqref="J42"/>
    </sheetView>
  </sheetViews>
  <sheetFormatPr defaultRowHeight="12.75" x14ac:dyDescent="0.2"/>
  <cols>
    <col min="1" max="1" width="9.140625" customWidth="1"/>
    <col min="2" max="2" width="18.7109375" customWidth="1"/>
    <col min="5" max="5" width="9.140625" customWidth="1"/>
    <col min="6" max="6" width="11" customWidth="1"/>
    <col min="8" max="8" width="9.5703125" customWidth="1"/>
    <col min="9" max="9" width="12" bestFit="1" customWidth="1"/>
    <col min="10" max="10" width="11.140625" bestFit="1" customWidth="1"/>
    <col min="11" max="11" width="10.28515625" bestFit="1" customWidth="1"/>
  </cols>
  <sheetData>
    <row r="1" spans="1:12" x14ac:dyDescent="0.2">
      <c r="A1" s="8"/>
      <c r="B1" s="9"/>
      <c r="C1" s="9"/>
      <c r="D1" s="100"/>
      <c r="E1" s="106" t="s">
        <v>50</v>
      </c>
      <c r="F1" s="11" t="str">
        <f>Summary!H2</f>
        <v>ROS-138-10.98</v>
      </c>
      <c r="G1" s="12"/>
      <c r="H1" s="12"/>
      <c r="I1" s="13"/>
      <c r="J1" s="14"/>
      <c r="K1" s="33"/>
      <c r="L1" s="15"/>
    </row>
    <row r="2" spans="1:12" x14ac:dyDescent="0.2">
      <c r="A2" s="16"/>
      <c r="B2" s="17"/>
      <c r="C2" s="17"/>
      <c r="D2" s="88"/>
      <c r="E2" s="111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tr">
        <f>Summary!K6</f>
        <v>LA</v>
      </c>
      <c r="L2" s="15"/>
    </row>
    <row r="3" spans="1:12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f>Summary!K7</f>
        <v>45082</v>
      </c>
    </row>
    <row r="4" spans="1:12" x14ac:dyDescent="0.2">
      <c r="A4" s="30"/>
      <c r="B4" s="17"/>
      <c r="C4" s="17"/>
      <c r="D4" s="17"/>
      <c r="E4" s="22"/>
      <c r="F4" s="22"/>
      <c r="G4" s="17"/>
      <c r="H4" s="17"/>
      <c r="I4" s="20"/>
      <c r="J4" s="21" t="s">
        <v>7</v>
      </c>
      <c r="K4" s="42" t="str">
        <f>Summary!M6</f>
        <v>RG</v>
      </c>
    </row>
    <row r="5" spans="1:12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f>Summary!M7</f>
        <v>45086</v>
      </c>
    </row>
    <row r="6" spans="1:12" ht="13.5" thickBot="1" x14ac:dyDescent="0.25">
      <c r="A6" s="24"/>
      <c r="B6" s="25"/>
      <c r="C6" s="25"/>
      <c r="D6" s="25"/>
      <c r="E6" s="25"/>
      <c r="F6" s="25"/>
      <c r="G6" s="25"/>
      <c r="H6" s="25"/>
      <c r="I6" s="91"/>
      <c r="J6" s="25"/>
      <c r="K6" s="92"/>
    </row>
    <row r="7" spans="1:12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64"/>
    </row>
    <row r="8" spans="1:12" x14ac:dyDescent="0.2">
      <c r="A8" s="46"/>
      <c r="G8" s="47"/>
      <c r="K8" s="2"/>
    </row>
    <row r="9" spans="1:12" x14ac:dyDescent="0.2">
      <c r="A9" s="46"/>
      <c r="B9" s="21" t="s">
        <v>9</v>
      </c>
      <c r="C9" s="36" t="s">
        <v>124</v>
      </c>
      <c r="D9" s="27"/>
      <c r="E9" s="27"/>
      <c r="F9" s="27"/>
      <c r="G9" s="27"/>
      <c r="H9" s="27"/>
      <c r="I9" s="17"/>
      <c r="J9" s="21" t="s">
        <v>10</v>
      </c>
      <c r="K9" s="65">
        <v>601</v>
      </c>
    </row>
    <row r="10" spans="1:12" x14ac:dyDescent="0.2">
      <c r="A10" s="46"/>
      <c r="C10" s="27"/>
      <c r="D10" s="27"/>
      <c r="E10" s="27"/>
      <c r="F10" s="27"/>
      <c r="G10" s="27"/>
      <c r="H10" s="27"/>
      <c r="I10" s="17"/>
      <c r="J10" s="21" t="s">
        <v>11</v>
      </c>
      <c r="K10" s="65">
        <f>I15</f>
        <v>62</v>
      </c>
    </row>
    <row r="11" spans="1:12" x14ac:dyDescent="0.2">
      <c r="A11" s="46"/>
      <c r="C11" s="27"/>
      <c r="D11" s="27"/>
      <c r="E11" s="27"/>
      <c r="F11" s="27"/>
      <c r="G11" s="27"/>
      <c r="H11" s="27"/>
      <c r="J11" s="21" t="s">
        <v>12</v>
      </c>
      <c r="K11" s="119" t="str">
        <f>J15</f>
        <v>SY</v>
      </c>
    </row>
    <row r="12" spans="1:12" x14ac:dyDescent="0.2">
      <c r="A12" s="46"/>
      <c r="K12" s="2"/>
    </row>
    <row r="13" spans="1:12" ht="15.75" x14ac:dyDescent="0.25">
      <c r="A13" s="46"/>
      <c r="B13" s="67"/>
      <c r="D13" s="5" t="s">
        <v>113</v>
      </c>
      <c r="E13" s="5"/>
      <c r="F13" s="31"/>
      <c r="G13" s="31"/>
      <c r="H13" s="31"/>
      <c r="I13" s="5" t="s">
        <v>37</v>
      </c>
      <c r="K13" s="2"/>
    </row>
    <row r="14" spans="1:12" ht="15.75" x14ac:dyDescent="0.25">
      <c r="A14" s="66"/>
      <c r="B14" s="85"/>
      <c r="C14" s="32"/>
      <c r="D14" s="232">
        <v>555.55999999999995</v>
      </c>
      <c r="I14" s="232">
        <f>D14/9</f>
        <v>61.728888888888882</v>
      </c>
      <c r="J14" s="17"/>
      <c r="K14" s="68"/>
    </row>
    <row r="15" spans="1:12" x14ac:dyDescent="0.2">
      <c r="A15" s="46"/>
      <c r="C15" s="54"/>
      <c r="D15" s="5"/>
      <c r="E15" s="5"/>
      <c r="F15" s="1"/>
      <c r="G15" s="5"/>
      <c r="H15" s="5" t="s">
        <v>59</v>
      </c>
      <c r="I15" s="5">
        <f>62</f>
        <v>62</v>
      </c>
      <c r="J15" s="233" t="s">
        <v>5</v>
      </c>
      <c r="K15" s="2"/>
    </row>
    <row r="16" spans="1:12" ht="12.75" customHeight="1" x14ac:dyDescent="0.2">
      <c r="A16" s="72"/>
      <c r="C16" s="1"/>
      <c r="D16" s="1"/>
      <c r="E16" s="1"/>
      <c r="F16" s="49"/>
      <c r="G16" s="7"/>
      <c r="H16" s="5"/>
      <c r="I16" s="5"/>
      <c r="J16" s="5"/>
      <c r="K16" s="102"/>
    </row>
    <row r="17" spans="1:11" ht="12.75" customHeight="1" x14ac:dyDescent="0.2">
      <c r="A17" s="72"/>
      <c r="D17" s="1"/>
      <c r="E17" s="49"/>
      <c r="F17" s="57"/>
      <c r="G17" s="7"/>
      <c r="H17" s="1"/>
      <c r="I17" s="28"/>
      <c r="J17" s="7"/>
      <c r="K17" s="102"/>
    </row>
    <row r="18" spans="1:11" ht="12.75" customHeight="1" x14ac:dyDescent="0.2">
      <c r="A18" s="72"/>
      <c r="D18" s="1"/>
      <c r="E18" s="49"/>
      <c r="F18" s="57"/>
      <c r="G18" s="7"/>
      <c r="H18" s="1"/>
      <c r="I18" s="28"/>
      <c r="J18" s="7"/>
      <c r="K18" s="102"/>
    </row>
    <row r="19" spans="1:11" ht="12.75" customHeight="1" x14ac:dyDescent="0.2">
      <c r="A19" s="72"/>
      <c r="D19" s="1"/>
      <c r="E19" s="49"/>
      <c r="F19" s="57"/>
      <c r="G19" s="7"/>
      <c r="H19" s="1"/>
      <c r="I19" s="28"/>
      <c r="J19" s="7"/>
      <c r="K19" s="102"/>
    </row>
    <row r="20" spans="1:11" ht="12.75" customHeight="1" x14ac:dyDescent="0.2">
      <c r="A20" s="72"/>
      <c r="D20" s="1"/>
      <c r="E20" s="49"/>
      <c r="F20" s="57"/>
      <c r="G20" s="7"/>
      <c r="H20" s="1"/>
      <c r="I20" s="28"/>
      <c r="J20" s="7"/>
      <c r="K20" s="102"/>
    </row>
    <row r="21" spans="1:11" ht="12.75" customHeight="1" x14ac:dyDescent="0.2">
      <c r="A21" s="72"/>
      <c r="B21" s="57"/>
      <c r="D21" s="1"/>
      <c r="E21" s="49"/>
      <c r="F21" s="50"/>
      <c r="G21" s="1"/>
      <c r="H21" s="28"/>
      <c r="I21" s="1"/>
      <c r="J21" s="7"/>
      <c r="K21" s="102"/>
    </row>
    <row r="22" spans="1:11" ht="12.75" customHeight="1" x14ac:dyDescent="0.2">
      <c r="A22" s="72"/>
      <c r="B22" s="57"/>
      <c r="D22" s="1"/>
      <c r="E22" s="49"/>
      <c r="F22" s="50"/>
      <c r="G22" s="1"/>
      <c r="H22" s="28"/>
      <c r="I22" s="55"/>
      <c r="J22" s="7"/>
      <c r="K22" s="120"/>
    </row>
    <row r="23" spans="1:11" ht="12.75" customHeight="1" x14ac:dyDescent="0.2">
      <c r="A23" s="72"/>
      <c r="B23" s="57"/>
      <c r="D23" s="1"/>
      <c r="E23" s="49"/>
      <c r="F23" s="50"/>
      <c r="G23" s="1"/>
      <c r="H23" s="28"/>
      <c r="I23" s="1"/>
      <c r="J23" s="7"/>
      <c r="K23" s="102"/>
    </row>
    <row r="24" spans="1:11" ht="13.5" thickBot="1" x14ac:dyDescent="0.25">
      <c r="A24" s="61"/>
      <c r="B24" s="3"/>
      <c r="C24" s="3"/>
      <c r="D24" s="3"/>
      <c r="E24" s="3"/>
      <c r="F24" s="3"/>
      <c r="G24" s="3"/>
      <c r="H24" s="3"/>
      <c r="I24" s="79"/>
      <c r="J24" s="101"/>
      <c r="K24" s="121"/>
    </row>
  </sheetData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K31"/>
  <sheetViews>
    <sheetView zoomScaleNormal="100" workbookViewId="0">
      <selection activeCell="N40" sqref="N40"/>
    </sheetView>
  </sheetViews>
  <sheetFormatPr defaultRowHeight="12.75" x14ac:dyDescent="0.2"/>
  <cols>
    <col min="1" max="11" width="11.140625" customWidth="1"/>
  </cols>
  <sheetData>
    <row r="1" spans="1:11" ht="13.5" thickBot="1" x14ac:dyDescent="0.25"/>
    <row r="2" spans="1:11" x14ac:dyDescent="0.2">
      <c r="A2" s="8"/>
      <c r="B2" s="9"/>
      <c r="C2" s="9"/>
      <c r="D2" s="106" t="s">
        <v>50</v>
      </c>
      <c r="E2" s="11" t="str">
        <f>Summary!H2</f>
        <v>ROS-138-10.98</v>
      </c>
      <c r="F2" s="96"/>
      <c r="G2" s="12"/>
      <c r="H2" s="12"/>
      <c r="I2" s="13"/>
      <c r="J2" s="14"/>
      <c r="K2" s="33"/>
    </row>
    <row r="3" spans="1:11" ht="12.75" customHeight="1" x14ac:dyDescent="0.2">
      <c r="A3" s="16"/>
      <c r="B3" s="17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0"/>
      <c r="J3" s="49" t="s">
        <v>73</v>
      </c>
      <c r="K3" s="138" t="str">
        <f>Summary!K6</f>
        <v>LA</v>
      </c>
    </row>
    <row r="4" spans="1:11" x14ac:dyDescent="0.2">
      <c r="A4" s="16"/>
      <c r="B4" s="17"/>
      <c r="C4" s="17"/>
      <c r="D4" s="18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1" x14ac:dyDescent="0.2">
      <c r="A5" s="30"/>
      <c r="B5" s="17"/>
      <c r="C5" s="17"/>
      <c r="D5" s="17"/>
      <c r="E5" s="22"/>
      <c r="F5" s="22"/>
      <c r="G5" s="17"/>
      <c r="H5" s="17"/>
      <c r="I5" s="20"/>
      <c r="J5" s="21" t="s">
        <v>7</v>
      </c>
      <c r="K5" s="42" t="str">
        <f>Summary!M6</f>
        <v>RG</v>
      </c>
    </row>
    <row r="6" spans="1:11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1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45"/>
    </row>
    <row r="9" spans="1:11" x14ac:dyDescent="0.2">
      <c r="A9" s="46"/>
      <c r="F9" s="47"/>
      <c r="K9" s="2"/>
    </row>
    <row r="10" spans="1:11" x14ac:dyDescent="0.2">
      <c r="A10" s="158"/>
      <c r="B10" s="94" t="s">
        <v>9</v>
      </c>
      <c r="C10" s="36" t="s">
        <v>67</v>
      </c>
      <c r="D10" s="27"/>
      <c r="E10" s="27"/>
      <c r="F10" s="27"/>
      <c r="G10" s="27"/>
      <c r="H10" s="17"/>
      <c r="J10" s="21" t="s">
        <v>10</v>
      </c>
      <c r="K10" s="115" t="s">
        <v>68</v>
      </c>
    </row>
    <row r="11" spans="1:11" x14ac:dyDescent="0.2">
      <c r="A11" s="46"/>
      <c r="B11" s="18"/>
      <c r="C11" s="27"/>
      <c r="D11" s="27"/>
      <c r="E11" s="27"/>
      <c r="F11" s="27"/>
      <c r="G11" s="27"/>
      <c r="H11" s="17"/>
      <c r="J11" s="21" t="s">
        <v>11</v>
      </c>
      <c r="K11" s="223">
        <f>J23</f>
        <v>4</v>
      </c>
    </row>
    <row r="12" spans="1:11" x14ac:dyDescent="0.2">
      <c r="A12" s="46"/>
      <c r="B12" s="17"/>
      <c r="C12" s="27"/>
      <c r="D12" s="27"/>
      <c r="E12" s="27"/>
      <c r="F12" s="27"/>
      <c r="G12" s="27"/>
      <c r="J12" s="21" t="s">
        <v>12</v>
      </c>
      <c r="K12" s="210" t="s">
        <v>3</v>
      </c>
    </row>
    <row r="13" spans="1:11" x14ac:dyDescent="0.2">
      <c r="A13" s="46"/>
      <c r="K13" s="2"/>
    </row>
    <row r="14" spans="1:11" x14ac:dyDescent="0.2">
      <c r="A14" s="69" t="s">
        <v>120</v>
      </c>
      <c r="C14" s="17"/>
      <c r="D14" s="52"/>
      <c r="E14" s="17"/>
      <c r="F14" s="17"/>
      <c r="G14" s="53"/>
      <c r="K14" s="2"/>
    </row>
    <row r="15" spans="1:11" x14ac:dyDescent="0.2">
      <c r="A15" s="69"/>
      <c r="C15" s="17"/>
      <c r="D15" s="52"/>
      <c r="E15" s="17"/>
      <c r="F15" s="17"/>
      <c r="G15" s="53"/>
      <c r="K15" s="71"/>
    </row>
    <row r="16" spans="1:11" ht="15.75" x14ac:dyDescent="0.25">
      <c r="A16" s="46"/>
      <c r="B16" s="32"/>
      <c r="C16" s="5"/>
      <c r="D16" s="5" t="s">
        <v>33</v>
      </c>
      <c r="E16" s="5" t="s">
        <v>23</v>
      </c>
      <c r="F16" s="5" t="s">
        <v>31</v>
      </c>
      <c r="G16" s="5" t="s">
        <v>13</v>
      </c>
      <c r="H16" s="5" t="s">
        <v>55</v>
      </c>
      <c r="I16" s="28" t="s">
        <v>15</v>
      </c>
      <c r="J16" s="31" t="s">
        <v>32</v>
      </c>
      <c r="K16" s="2"/>
    </row>
    <row r="17" spans="1:11" x14ac:dyDescent="0.2">
      <c r="A17" s="46" t="s">
        <v>106</v>
      </c>
      <c r="B17" s="49"/>
      <c r="C17" s="55" t="s">
        <v>115</v>
      </c>
      <c r="D17" s="84"/>
      <c r="E17" s="28"/>
      <c r="F17" s="70"/>
      <c r="G17" s="1">
        <v>1.5</v>
      </c>
      <c r="H17" s="1">
        <f>25.91</f>
        <v>25.91</v>
      </c>
      <c r="I17" s="28">
        <v>1</v>
      </c>
      <c r="J17" s="7">
        <f>I17*G17*H17/27</f>
        <v>1.4394444444444445</v>
      </c>
      <c r="K17" s="2"/>
    </row>
    <row r="18" spans="1:11" x14ac:dyDescent="0.2">
      <c r="A18" s="46"/>
      <c r="B18" s="57"/>
      <c r="C18" s="1"/>
      <c r="D18" s="84"/>
      <c r="E18" s="28"/>
      <c r="F18" s="70"/>
      <c r="G18" s="1"/>
      <c r="H18" s="1"/>
      <c r="I18" s="38" t="s">
        <v>59</v>
      </c>
      <c r="J18" s="185">
        <v>2</v>
      </c>
      <c r="K18" s="56" t="s">
        <v>3</v>
      </c>
    </row>
    <row r="19" spans="1:11" x14ac:dyDescent="0.2">
      <c r="A19" s="46" t="s">
        <v>105</v>
      </c>
      <c r="B19" s="57"/>
      <c r="C19" s="55" t="s">
        <v>115</v>
      </c>
      <c r="D19" s="84"/>
      <c r="E19" s="28"/>
      <c r="F19" s="70"/>
      <c r="G19" s="1">
        <v>1.5</v>
      </c>
      <c r="H19" s="1">
        <v>35.51</v>
      </c>
      <c r="I19" s="28">
        <v>1</v>
      </c>
      <c r="J19" s="7">
        <f>I19*G19*H19/27</f>
        <v>1.9727777777777777</v>
      </c>
      <c r="K19" s="2"/>
    </row>
    <row r="20" spans="1:11" x14ac:dyDescent="0.2">
      <c r="A20" s="46"/>
      <c r="B20" s="57"/>
      <c r="C20" s="1"/>
      <c r="D20" s="84"/>
      <c r="E20" s="28"/>
      <c r="F20" s="70"/>
      <c r="G20" s="1"/>
      <c r="H20" s="1"/>
      <c r="I20" s="38" t="s">
        <v>59</v>
      </c>
      <c r="J20" s="185">
        <v>2</v>
      </c>
      <c r="K20" s="56" t="s">
        <v>3</v>
      </c>
    </row>
    <row r="21" spans="1:11" x14ac:dyDescent="0.2">
      <c r="A21" s="46"/>
      <c r="B21" s="57"/>
      <c r="C21" s="1"/>
      <c r="D21" s="84"/>
      <c r="E21" s="28"/>
      <c r="F21" s="70"/>
      <c r="G21" s="1"/>
      <c r="H21" s="1"/>
      <c r="I21" s="28"/>
      <c r="J21" s="50"/>
      <c r="K21" s="2"/>
    </row>
    <row r="22" spans="1:11" ht="13.5" thickBot="1" x14ac:dyDescent="0.25">
      <c r="A22" s="46"/>
      <c r="C22" s="6"/>
      <c r="D22" s="28"/>
      <c r="E22" s="28"/>
      <c r="F22" s="28"/>
      <c r="G22" s="51"/>
      <c r="I22" s="1"/>
      <c r="J22" s="29"/>
      <c r="K22" s="56"/>
    </row>
    <row r="23" spans="1:11" x14ac:dyDescent="0.2">
      <c r="A23" s="46"/>
      <c r="I23" s="100" t="s">
        <v>118</v>
      </c>
      <c r="J23" s="194">
        <f>J18+J20</f>
        <v>4</v>
      </c>
      <c r="K23" s="208" t="s">
        <v>3</v>
      </c>
    </row>
    <row r="24" spans="1:11" ht="13.5" thickBot="1" x14ac:dyDescent="0.25">
      <c r="A24" s="61"/>
      <c r="B24" s="3"/>
      <c r="C24" s="3"/>
      <c r="D24" s="3"/>
      <c r="E24" s="62"/>
      <c r="F24" s="63"/>
      <c r="G24" s="63"/>
      <c r="H24" s="63"/>
      <c r="I24" s="62"/>
      <c r="J24" s="101"/>
      <c r="K24" s="122"/>
    </row>
    <row r="31" spans="1:11" x14ac:dyDescent="0.2">
      <c r="C31" s="59"/>
    </row>
  </sheetData>
  <mergeCells count="1">
    <mergeCell ref="E3:H4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K16"/>
  <sheetViews>
    <sheetView zoomScaleNormal="100" workbookViewId="0">
      <selection activeCell="J41" sqref="J40:J41"/>
    </sheetView>
  </sheetViews>
  <sheetFormatPr defaultRowHeight="12.75" x14ac:dyDescent="0.2"/>
  <cols>
    <col min="5" max="5" width="10.28515625" customWidth="1"/>
    <col min="6" max="6" width="15.140625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8"/>
      <c r="B1" s="9"/>
      <c r="C1" s="9"/>
      <c r="D1" s="100"/>
      <c r="E1" s="106" t="s">
        <v>50</v>
      </c>
      <c r="F1" s="11" t="str">
        <f>Summary!H2</f>
        <v>ROS-138-10.98</v>
      </c>
      <c r="G1" s="12"/>
      <c r="H1" s="12"/>
      <c r="I1" s="13"/>
      <c r="J1" s="14"/>
      <c r="K1" s="33"/>
    </row>
    <row r="2" spans="1:11" x14ac:dyDescent="0.2">
      <c r="A2" s="16"/>
      <c r="B2" s="17"/>
      <c r="C2" s="17"/>
      <c r="D2" s="88"/>
      <c r="E2" s="111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tr">
        <f>Summary!K6</f>
        <v>LA</v>
      </c>
    </row>
    <row r="3" spans="1:11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f>Summary!K7</f>
        <v>45082</v>
      </c>
    </row>
    <row r="4" spans="1:11" x14ac:dyDescent="0.2">
      <c r="A4" s="30"/>
      <c r="B4" s="17"/>
      <c r="C4" s="17"/>
      <c r="D4" s="17"/>
      <c r="E4" s="22"/>
      <c r="F4" s="22"/>
      <c r="G4" s="17"/>
      <c r="H4" s="17"/>
      <c r="I4" s="20"/>
      <c r="J4" s="21" t="s">
        <v>7</v>
      </c>
      <c r="K4" s="42" t="str">
        <f>Summary!M6</f>
        <v>RG</v>
      </c>
    </row>
    <row r="5" spans="1:11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f>Summary!M7</f>
        <v>45086</v>
      </c>
    </row>
    <row r="6" spans="1:11" ht="13.5" thickBot="1" x14ac:dyDescent="0.25">
      <c r="A6" s="24"/>
      <c r="B6" s="25"/>
      <c r="C6" s="25"/>
      <c r="D6" s="25"/>
      <c r="E6" s="25"/>
      <c r="F6" s="25"/>
      <c r="G6" s="25"/>
      <c r="H6" s="25"/>
      <c r="I6" s="91"/>
      <c r="J6" s="25"/>
      <c r="K6" s="92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64"/>
    </row>
    <row r="8" spans="1:11" x14ac:dyDescent="0.2">
      <c r="A8" s="46"/>
      <c r="G8" s="47"/>
      <c r="K8" s="2"/>
    </row>
    <row r="9" spans="1:11" x14ac:dyDescent="0.2">
      <c r="A9" s="46"/>
      <c r="B9" s="21" t="s">
        <v>9</v>
      </c>
      <c r="C9" s="36" t="s">
        <v>89</v>
      </c>
      <c r="D9" s="27"/>
      <c r="E9" s="27"/>
      <c r="F9" s="27"/>
      <c r="G9" s="27"/>
      <c r="H9" s="27"/>
      <c r="I9" s="18"/>
      <c r="J9" s="21" t="s">
        <v>10</v>
      </c>
      <c r="K9" s="115" t="s">
        <v>88</v>
      </c>
    </row>
    <row r="10" spans="1:11" x14ac:dyDescent="0.2">
      <c r="A10" s="46"/>
      <c r="C10" s="27"/>
      <c r="D10" s="27"/>
      <c r="E10" s="27"/>
      <c r="F10" s="27"/>
      <c r="G10" s="27"/>
      <c r="H10" s="27"/>
      <c r="I10" s="17"/>
      <c r="J10" s="21" t="s">
        <v>11</v>
      </c>
      <c r="K10" s="65">
        <f>G16</f>
        <v>177</v>
      </c>
    </row>
    <row r="11" spans="1:11" x14ac:dyDescent="0.2">
      <c r="A11" s="46"/>
      <c r="C11" s="27"/>
      <c r="D11" s="27"/>
      <c r="E11" s="27"/>
      <c r="F11" s="27"/>
      <c r="G11" s="27"/>
      <c r="H11" s="27"/>
      <c r="J11" s="21" t="s">
        <v>12</v>
      </c>
      <c r="K11" s="93" t="str">
        <f>H16</f>
        <v>FT</v>
      </c>
    </row>
    <row r="12" spans="1:11" x14ac:dyDescent="0.2">
      <c r="A12" s="46"/>
      <c r="K12" s="2"/>
    </row>
    <row r="13" spans="1:11" x14ac:dyDescent="0.2">
      <c r="A13" s="46"/>
      <c r="E13" t="s">
        <v>121</v>
      </c>
      <c r="G13">
        <v>97</v>
      </c>
      <c r="H13" t="s">
        <v>0</v>
      </c>
      <c r="K13" s="2"/>
    </row>
    <row r="14" spans="1:11" x14ac:dyDescent="0.2">
      <c r="A14" s="46"/>
      <c r="E14" t="s">
        <v>122</v>
      </c>
      <c r="F14" s="57"/>
      <c r="G14">
        <v>80</v>
      </c>
      <c r="H14" t="s">
        <v>0</v>
      </c>
      <c r="K14" s="2"/>
    </row>
    <row r="15" spans="1:11" x14ac:dyDescent="0.2">
      <c r="A15" s="46"/>
      <c r="K15" s="2"/>
    </row>
    <row r="16" spans="1:11" ht="13.5" thickBot="1" x14ac:dyDescent="0.25">
      <c r="A16" s="61"/>
      <c r="B16" s="3"/>
      <c r="C16" s="3"/>
      <c r="D16" s="3"/>
      <c r="E16" s="3"/>
      <c r="F16" s="62" t="s">
        <v>41</v>
      </c>
      <c r="G16" s="81">
        <f>G13+G14</f>
        <v>177</v>
      </c>
      <c r="H16" s="62" t="s">
        <v>0</v>
      </c>
      <c r="I16" s="3"/>
      <c r="J16" s="3"/>
      <c r="K16" s="89"/>
    </row>
  </sheetData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10FD-8699-47D6-A935-526AB62380A6}">
  <sheetPr>
    <tabColor rgb="FFFFFF00"/>
  </sheetPr>
  <dimension ref="A1:K25"/>
  <sheetViews>
    <sheetView zoomScaleNormal="100" workbookViewId="0">
      <selection activeCell="J20" sqref="J20"/>
    </sheetView>
  </sheetViews>
  <sheetFormatPr defaultRowHeight="12.75" x14ac:dyDescent="0.2"/>
  <cols>
    <col min="1" max="11" width="11.140625" customWidth="1"/>
  </cols>
  <sheetData>
    <row r="1" spans="1:11" x14ac:dyDescent="0.2">
      <c r="A1" s="8"/>
      <c r="B1" s="9"/>
      <c r="C1" s="9"/>
      <c r="D1" s="100"/>
      <c r="E1" s="106" t="s">
        <v>50</v>
      </c>
      <c r="F1" s="11" t="str">
        <f>Summary!H2</f>
        <v>ROS-138-10.98</v>
      </c>
      <c r="G1" s="12"/>
      <c r="H1" s="12"/>
      <c r="I1" s="13"/>
      <c r="J1" s="14"/>
      <c r="K1" s="33"/>
    </row>
    <row r="2" spans="1:11" x14ac:dyDescent="0.2">
      <c r="A2" s="16"/>
      <c r="B2" s="17"/>
      <c r="C2" s="17"/>
      <c r="D2" s="88"/>
      <c r="E2" s="111" t="s">
        <v>51</v>
      </c>
      <c r="F2" s="19" t="str">
        <f>Summary!H4</f>
        <v>ROS-138-10.98 (CULVERT UNDER S.R. 138 &amp; CULVERT UNDER TRAIL)</v>
      </c>
      <c r="G2" s="18"/>
      <c r="H2" s="18"/>
      <c r="I2" s="20"/>
      <c r="J2" s="49" t="s">
        <v>73</v>
      </c>
      <c r="K2" s="138" t="s">
        <v>83</v>
      </c>
    </row>
    <row r="3" spans="1:11" x14ac:dyDescent="0.2">
      <c r="A3" s="16"/>
      <c r="B3" s="17"/>
      <c r="C3" s="17"/>
      <c r="D3" s="18"/>
      <c r="E3" s="74"/>
      <c r="F3" s="18"/>
      <c r="G3" s="18"/>
      <c r="H3" s="18"/>
      <c r="I3" s="20"/>
      <c r="J3" s="49" t="s">
        <v>6</v>
      </c>
      <c r="K3" s="139">
        <v>44755</v>
      </c>
    </row>
    <row r="4" spans="1:11" x14ac:dyDescent="0.2">
      <c r="A4" s="30"/>
      <c r="B4" s="17"/>
      <c r="C4" s="17"/>
      <c r="D4" s="17"/>
      <c r="E4" s="22"/>
      <c r="F4" s="22"/>
      <c r="G4" s="17"/>
      <c r="H4" s="17"/>
      <c r="I4" s="20"/>
      <c r="J4" s="21" t="s">
        <v>7</v>
      </c>
      <c r="K4" s="42" t="s">
        <v>84</v>
      </c>
    </row>
    <row r="5" spans="1:11" ht="15.75" x14ac:dyDescent="0.2">
      <c r="A5" s="16"/>
      <c r="B5" s="17"/>
      <c r="C5" s="17"/>
      <c r="D5" s="17"/>
      <c r="E5" s="23" t="s">
        <v>8</v>
      </c>
      <c r="F5" s="22"/>
      <c r="G5" s="17"/>
      <c r="H5" s="17"/>
      <c r="I5" s="20"/>
      <c r="J5" s="49" t="s">
        <v>6</v>
      </c>
      <c r="K5" s="140">
        <v>44756</v>
      </c>
    </row>
    <row r="6" spans="1:11" ht="13.5" thickBot="1" x14ac:dyDescent="0.25">
      <c r="A6" s="24"/>
      <c r="B6" s="25"/>
      <c r="C6" s="25"/>
      <c r="D6" s="25"/>
      <c r="E6" s="25"/>
      <c r="F6" s="25"/>
      <c r="G6" s="25"/>
      <c r="H6" s="25"/>
      <c r="I6" s="91"/>
      <c r="J6" s="25"/>
      <c r="K6" s="92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45"/>
    </row>
    <row r="8" spans="1:11" x14ac:dyDescent="0.2">
      <c r="A8" s="46"/>
      <c r="F8" s="47"/>
      <c r="K8" s="2"/>
    </row>
    <row r="9" spans="1:11" x14ac:dyDescent="0.2">
      <c r="A9" s="158"/>
      <c r="B9" s="94" t="s">
        <v>9</v>
      </c>
      <c r="C9" s="36" t="s">
        <v>79</v>
      </c>
      <c r="D9" s="27"/>
      <c r="E9" s="27"/>
      <c r="F9" s="27"/>
      <c r="G9" s="27"/>
      <c r="H9" s="17"/>
      <c r="J9" s="21" t="s">
        <v>10</v>
      </c>
      <c r="K9" s="115" t="s">
        <v>80</v>
      </c>
    </row>
    <row r="10" spans="1:11" x14ac:dyDescent="0.2">
      <c r="A10" s="46"/>
      <c r="B10" s="18"/>
      <c r="C10" s="27"/>
      <c r="D10" s="27"/>
      <c r="E10" s="27"/>
      <c r="F10" s="27"/>
      <c r="G10" s="27"/>
      <c r="H10" s="17"/>
      <c r="J10" s="21" t="s">
        <v>11</v>
      </c>
      <c r="K10" s="65">
        <f>J25</f>
        <v>86.518518518518519</v>
      </c>
    </row>
    <row r="11" spans="1:11" x14ac:dyDescent="0.2">
      <c r="A11" s="46"/>
      <c r="B11" s="17"/>
      <c r="C11" s="27"/>
      <c r="D11" s="27"/>
      <c r="E11" s="27"/>
      <c r="F11" s="27"/>
      <c r="G11" s="27"/>
      <c r="J11" s="21" t="s">
        <v>12</v>
      </c>
      <c r="K11" s="119" t="str">
        <f>K25</f>
        <v>CY</v>
      </c>
    </row>
    <row r="12" spans="1:11" x14ac:dyDescent="0.2">
      <c r="A12" s="46"/>
      <c r="K12" s="2"/>
    </row>
    <row r="13" spans="1:11" x14ac:dyDescent="0.2">
      <c r="A13" s="46"/>
      <c r="E13" s="37"/>
      <c r="F13" s="18"/>
      <c r="G13" s="18"/>
      <c r="J13" s="17"/>
      <c r="K13" s="2"/>
    </row>
    <row r="14" spans="1:11" x14ac:dyDescent="0.2">
      <c r="A14" s="46"/>
      <c r="C14" s="6"/>
      <c r="D14" s="28"/>
      <c r="E14" s="28"/>
      <c r="F14" s="28"/>
      <c r="G14" s="51"/>
      <c r="K14" s="2"/>
    </row>
    <row r="15" spans="1:11" x14ac:dyDescent="0.2">
      <c r="A15" s="46"/>
      <c r="C15" s="21"/>
      <c r="K15" s="2"/>
    </row>
    <row r="16" spans="1:11" x14ac:dyDescent="0.2">
      <c r="A16" s="69"/>
      <c r="C16" s="17"/>
      <c r="D16" s="52"/>
      <c r="E16" s="17"/>
      <c r="F16" s="17"/>
      <c r="G16" s="53"/>
      <c r="K16" s="2"/>
    </row>
    <row r="17" spans="1:11" ht="15.75" x14ac:dyDescent="0.25">
      <c r="A17" s="46"/>
      <c r="B17" s="32"/>
      <c r="C17" s="5"/>
      <c r="D17" s="5"/>
      <c r="E17" s="5"/>
      <c r="F17" s="5"/>
      <c r="G17" s="5"/>
      <c r="H17" s="5"/>
      <c r="I17" s="28"/>
      <c r="J17" s="31" t="s">
        <v>32</v>
      </c>
      <c r="K17" s="2"/>
    </row>
    <row r="18" spans="1:11" x14ac:dyDescent="0.2">
      <c r="A18" s="46"/>
      <c r="B18" s="49" t="s">
        <v>81</v>
      </c>
      <c r="C18" s="160" t="s">
        <v>85</v>
      </c>
      <c r="D18" s="84"/>
      <c r="E18" s="28"/>
      <c r="F18" s="70"/>
      <c r="G18" s="1"/>
      <c r="H18" s="1"/>
      <c r="I18" s="28"/>
      <c r="J18" s="7">
        <f>(2+(2+4))/2*4*73/27</f>
        <v>43.25925925925926</v>
      </c>
      <c r="K18" s="2"/>
    </row>
    <row r="19" spans="1:11" x14ac:dyDescent="0.2">
      <c r="A19" s="46"/>
      <c r="B19" s="57" t="s">
        <v>82</v>
      </c>
      <c r="C19" s="160" t="s">
        <v>85</v>
      </c>
      <c r="D19" s="84"/>
      <c r="E19" s="28"/>
      <c r="F19" s="70"/>
      <c r="G19" s="1"/>
      <c r="H19" s="1"/>
      <c r="I19" s="28"/>
      <c r="J19" s="7">
        <f>(2+(2+4))/2*4*73/27</f>
        <v>43.25925925925926</v>
      </c>
      <c r="K19" s="2"/>
    </row>
    <row r="20" spans="1:11" x14ac:dyDescent="0.2">
      <c r="A20" s="46"/>
      <c r="B20" s="57"/>
      <c r="C20" s="1"/>
      <c r="D20" s="84"/>
      <c r="E20" s="28"/>
      <c r="F20" s="70"/>
      <c r="G20" s="1"/>
      <c r="H20" s="1"/>
      <c r="I20" s="28"/>
      <c r="J20" s="50"/>
      <c r="K20" s="2"/>
    </row>
    <row r="21" spans="1:11" x14ac:dyDescent="0.2">
      <c r="A21" s="46"/>
      <c r="B21" s="57"/>
      <c r="C21" s="1"/>
      <c r="D21" s="84"/>
      <c r="E21" s="28"/>
      <c r="F21" s="70"/>
      <c r="G21" s="1"/>
      <c r="H21" s="1"/>
      <c r="I21" s="28"/>
      <c r="J21" s="50"/>
      <c r="K21" s="2"/>
    </row>
    <row r="22" spans="1:11" x14ac:dyDescent="0.2">
      <c r="A22" s="46"/>
      <c r="B22" s="57"/>
      <c r="C22" s="1"/>
      <c r="D22" s="84"/>
      <c r="E22" s="28"/>
      <c r="F22" s="70"/>
      <c r="G22" s="1"/>
      <c r="H22" s="1"/>
      <c r="I22" s="28"/>
      <c r="J22" s="50"/>
      <c r="K22" s="2"/>
    </row>
    <row r="23" spans="1:11" x14ac:dyDescent="0.2">
      <c r="A23" s="46"/>
      <c r="C23" s="6"/>
      <c r="D23" s="28"/>
      <c r="E23" s="28"/>
      <c r="F23" s="28"/>
      <c r="G23" s="51"/>
      <c r="I23" s="1"/>
      <c r="J23" s="29">
        <f>SUM(J18:J22)</f>
        <v>86.518518518518519</v>
      </c>
      <c r="K23" s="56" t="s">
        <v>3</v>
      </c>
    </row>
    <row r="24" spans="1:11" x14ac:dyDescent="0.2">
      <c r="A24" s="46"/>
      <c r="K24" s="2"/>
    </row>
    <row r="25" spans="1:11" ht="13.5" thickBot="1" x14ac:dyDescent="0.25">
      <c r="A25" s="61"/>
      <c r="B25" s="3"/>
      <c r="C25" s="3"/>
      <c r="D25" s="3"/>
      <c r="E25" s="62"/>
      <c r="F25" s="63"/>
      <c r="G25" s="63"/>
      <c r="H25" s="63"/>
      <c r="I25" s="62" t="s">
        <v>21</v>
      </c>
      <c r="J25" s="101">
        <f>J23</f>
        <v>86.518518518518519</v>
      </c>
      <c r="K25" s="122" t="str">
        <f>K23</f>
        <v>CY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D6C1-8AD2-45F8-993E-241EAEECE836}">
  <sheetPr>
    <tabColor rgb="FF00B050"/>
  </sheetPr>
  <dimension ref="A1:K31"/>
  <sheetViews>
    <sheetView zoomScaleNormal="100" workbookViewId="0">
      <selection activeCell="F15" sqref="F15"/>
    </sheetView>
  </sheetViews>
  <sheetFormatPr defaultRowHeight="12.75" x14ac:dyDescent="0.2"/>
  <cols>
    <col min="1" max="11" width="11.140625" customWidth="1"/>
  </cols>
  <sheetData>
    <row r="1" spans="1:11" ht="13.5" thickBot="1" x14ac:dyDescent="0.25"/>
    <row r="2" spans="1:11" x14ac:dyDescent="0.2">
      <c r="A2" s="8"/>
      <c r="B2" s="9"/>
      <c r="C2" s="9"/>
      <c r="D2" s="106" t="s">
        <v>50</v>
      </c>
      <c r="E2" s="11" t="str">
        <f>Summary!H2</f>
        <v>ROS-138-10.98</v>
      </c>
      <c r="F2" s="96"/>
      <c r="G2" s="12"/>
      <c r="H2" s="12"/>
      <c r="I2" s="13"/>
      <c r="J2" s="14"/>
      <c r="K2" s="33"/>
    </row>
    <row r="3" spans="1:11" ht="12.75" customHeight="1" x14ac:dyDescent="0.2">
      <c r="A3" s="16"/>
      <c r="B3" s="17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0"/>
      <c r="J3" s="49" t="s">
        <v>73</v>
      </c>
      <c r="K3" s="138" t="str">
        <f>Summary!K6</f>
        <v>LA</v>
      </c>
    </row>
    <row r="4" spans="1:11" x14ac:dyDescent="0.2">
      <c r="A4" s="16"/>
      <c r="B4" s="17"/>
      <c r="C4" s="17"/>
      <c r="D4" s="18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1" x14ac:dyDescent="0.2">
      <c r="A5" s="30"/>
      <c r="B5" s="17"/>
      <c r="C5" s="17"/>
      <c r="D5" s="17"/>
      <c r="E5" s="22"/>
      <c r="F5" s="22"/>
      <c r="G5" s="17"/>
      <c r="H5" s="17"/>
      <c r="I5" s="20"/>
      <c r="J5" s="21" t="s">
        <v>7</v>
      </c>
      <c r="K5" s="42" t="str">
        <f>Summary!M6</f>
        <v>RG</v>
      </c>
    </row>
    <row r="6" spans="1:11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1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45"/>
    </row>
    <row r="9" spans="1:11" x14ac:dyDescent="0.2">
      <c r="A9" s="46"/>
      <c r="F9" s="47"/>
      <c r="K9" s="2"/>
    </row>
    <row r="10" spans="1:11" x14ac:dyDescent="0.2">
      <c r="A10" s="158"/>
      <c r="B10" s="94" t="s">
        <v>9</v>
      </c>
      <c r="C10" s="36" t="s">
        <v>125</v>
      </c>
      <c r="D10" s="27"/>
      <c r="E10" s="27"/>
      <c r="F10" s="27"/>
      <c r="G10" s="27"/>
      <c r="H10" s="17"/>
      <c r="J10" s="21" t="s">
        <v>10</v>
      </c>
      <c r="K10" s="115" t="s">
        <v>126</v>
      </c>
    </row>
    <row r="11" spans="1:11" x14ac:dyDescent="0.2">
      <c r="A11" s="46"/>
      <c r="B11" s="18"/>
      <c r="C11" s="27"/>
      <c r="D11" s="27"/>
      <c r="E11" s="27"/>
      <c r="F11" s="27"/>
      <c r="G11" s="27"/>
      <c r="H11" s="17"/>
      <c r="J11" s="21" t="s">
        <v>11</v>
      </c>
      <c r="K11" s="209">
        <f>J20</f>
        <v>10</v>
      </c>
    </row>
    <row r="12" spans="1:11" x14ac:dyDescent="0.2">
      <c r="A12" s="46"/>
      <c r="B12" s="17"/>
      <c r="C12" s="27"/>
      <c r="D12" s="27"/>
      <c r="E12" s="27"/>
      <c r="F12" s="27"/>
      <c r="G12" s="27"/>
      <c r="J12" s="21" t="s">
        <v>12</v>
      </c>
      <c r="K12" s="210" t="s">
        <v>3</v>
      </c>
    </row>
    <row r="13" spans="1:11" x14ac:dyDescent="0.2">
      <c r="A13" s="46"/>
      <c r="K13" s="2"/>
    </row>
    <row r="14" spans="1:11" x14ac:dyDescent="0.2">
      <c r="A14" s="69"/>
      <c r="C14" s="17"/>
      <c r="D14" s="52"/>
      <c r="E14" s="17"/>
      <c r="F14" s="17"/>
      <c r="G14" s="53"/>
      <c r="K14" s="2"/>
    </row>
    <row r="15" spans="1:11" x14ac:dyDescent="0.2">
      <c r="A15" s="69"/>
      <c r="C15" s="17"/>
      <c r="D15" s="52"/>
      <c r="E15" s="17"/>
      <c r="F15" s="17"/>
      <c r="G15" s="53"/>
      <c r="K15" s="71"/>
    </row>
    <row r="16" spans="1:11" ht="15.75" x14ac:dyDescent="0.25">
      <c r="A16" s="46"/>
      <c r="B16" s="32"/>
      <c r="C16" s="5"/>
      <c r="D16" s="5"/>
      <c r="E16" s="5"/>
      <c r="F16" s="5"/>
      <c r="G16" s="5"/>
      <c r="H16" s="5"/>
      <c r="I16" s="28"/>
      <c r="J16" s="31" t="s">
        <v>32</v>
      </c>
      <c r="K16" s="2"/>
    </row>
    <row r="17" spans="1:11" x14ac:dyDescent="0.2">
      <c r="A17" s="46"/>
      <c r="B17" s="49"/>
      <c r="C17" s="55"/>
      <c r="D17" s="84"/>
      <c r="E17" s="28"/>
      <c r="F17" s="70"/>
      <c r="G17" s="1"/>
      <c r="H17" s="1"/>
      <c r="I17" s="28"/>
      <c r="J17" s="7"/>
      <c r="K17" s="2"/>
    </row>
    <row r="18" spans="1:11" x14ac:dyDescent="0.2">
      <c r="A18" s="46"/>
      <c r="B18" s="57"/>
      <c r="C18" s="1"/>
      <c r="D18" s="84"/>
      <c r="E18" s="28"/>
      <c r="F18" s="70"/>
      <c r="G18" s="1" t="s">
        <v>127</v>
      </c>
      <c r="H18" s="1" t="s">
        <v>128</v>
      </c>
      <c r="I18" s="38"/>
      <c r="J18" s="185"/>
      <c r="K18" s="56"/>
    </row>
    <row r="19" spans="1:11" x14ac:dyDescent="0.2">
      <c r="A19" s="46"/>
      <c r="E19" t="s">
        <v>105</v>
      </c>
      <c r="F19" s="70"/>
      <c r="G19" s="50">
        <v>3</v>
      </c>
      <c r="H19" s="1">
        <v>92</v>
      </c>
      <c r="I19" s="28"/>
      <c r="J19" s="7">
        <f>H19*G19/27</f>
        <v>10.222222222222221</v>
      </c>
      <c r="K19" s="2"/>
    </row>
    <row r="20" spans="1:11" x14ac:dyDescent="0.2">
      <c r="A20" s="46"/>
      <c r="B20" s="57"/>
      <c r="C20" s="1"/>
      <c r="D20" s="84"/>
      <c r="E20" s="28"/>
      <c r="F20" s="70"/>
      <c r="G20" s="1"/>
      <c r="H20" s="1"/>
      <c r="I20" s="38" t="s">
        <v>59</v>
      </c>
      <c r="J20" s="80">
        <v>10</v>
      </c>
      <c r="K20" s="56" t="s">
        <v>3</v>
      </c>
    </row>
    <row r="21" spans="1:11" x14ac:dyDescent="0.2">
      <c r="A21" s="46"/>
      <c r="B21" s="57"/>
      <c r="C21" s="1"/>
      <c r="D21" s="84"/>
      <c r="E21" s="28"/>
      <c r="F21" s="70"/>
      <c r="G21" s="1"/>
      <c r="H21" s="1"/>
      <c r="I21" s="28"/>
      <c r="J21" s="50"/>
      <c r="K21" s="2"/>
    </row>
    <row r="22" spans="1:11" x14ac:dyDescent="0.2">
      <c r="A22" s="46"/>
      <c r="C22" s="6"/>
      <c r="D22" s="28"/>
      <c r="E22" s="28"/>
      <c r="F22" s="28"/>
      <c r="G22" s="51"/>
      <c r="I22" s="1"/>
      <c r="J22" s="29"/>
      <c r="K22" s="152"/>
    </row>
    <row r="23" spans="1:11" x14ac:dyDescent="0.2">
      <c r="A23" s="46"/>
      <c r="I23" s="85"/>
      <c r="J23" s="80"/>
      <c r="K23" s="118"/>
    </row>
    <row r="24" spans="1:11" ht="13.5" thickBot="1" x14ac:dyDescent="0.25">
      <c r="A24" s="61"/>
      <c r="B24" s="3"/>
      <c r="C24" s="3"/>
      <c r="D24" s="3"/>
      <c r="E24" s="62"/>
      <c r="F24" s="63"/>
      <c r="G24" s="63"/>
      <c r="H24" s="63"/>
      <c r="I24" s="62"/>
      <c r="J24" s="101"/>
      <c r="K24" s="122"/>
    </row>
    <row r="31" spans="1:11" x14ac:dyDescent="0.2">
      <c r="C31" s="59"/>
    </row>
  </sheetData>
  <mergeCells count="1">
    <mergeCell ref="E3:H4"/>
  </mergeCells>
  <pageMargins left="0.7" right="0.7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B3D6E-31D1-416B-B508-42138CA7CBC5}">
  <sheetPr>
    <tabColor rgb="FF00B050"/>
  </sheetPr>
  <dimension ref="A1:K31"/>
  <sheetViews>
    <sheetView zoomScaleNormal="100" workbookViewId="0">
      <selection activeCell="K12" sqref="K12"/>
    </sheetView>
  </sheetViews>
  <sheetFormatPr defaultRowHeight="12.75" x14ac:dyDescent="0.2"/>
  <cols>
    <col min="1" max="11" width="11.140625" customWidth="1"/>
  </cols>
  <sheetData>
    <row r="1" spans="1:11" ht="13.5" thickBot="1" x14ac:dyDescent="0.25"/>
    <row r="2" spans="1:11" x14ac:dyDescent="0.2">
      <c r="A2" s="8"/>
      <c r="B2" s="9"/>
      <c r="C2" s="9"/>
      <c r="D2" s="106" t="s">
        <v>50</v>
      </c>
      <c r="E2" s="11" t="str">
        <f>Summary!H2</f>
        <v>ROS-138-10.98</v>
      </c>
      <c r="F2" s="96"/>
      <c r="G2" s="12"/>
      <c r="H2" s="12"/>
      <c r="I2" s="13"/>
      <c r="J2" s="14"/>
      <c r="K2" s="33"/>
    </row>
    <row r="3" spans="1:11" ht="12.75" customHeight="1" x14ac:dyDescent="0.2">
      <c r="A3" s="16"/>
      <c r="B3" s="17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0"/>
      <c r="J3" s="49" t="s">
        <v>73</v>
      </c>
      <c r="K3" s="138" t="str">
        <f>Summary!K6</f>
        <v>LA</v>
      </c>
    </row>
    <row r="4" spans="1:11" x14ac:dyDescent="0.2">
      <c r="A4" s="16"/>
      <c r="B4" s="17"/>
      <c r="C4" s="17"/>
      <c r="D4" s="18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1" x14ac:dyDescent="0.2">
      <c r="A5" s="30"/>
      <c r="B5" s="17"/>
      <c r="C5" s="17"/>
      <c r="D5" s="17"/>
      <c r="E5" s="22"/>
      <c r="F5" s="22"/>
      <c r="G5" s="17"/>
      <c r="H5" s="17"/>
      <c r="I5" s="20"/>
      <c r="J5" s="21" t="s">
        <v>7</v>
      </c>
      <c r="K5" s="42" t="str">
        <f>Summary!M6</f>
        <v>RG</v>
      </c>
    </row>
    <row r="6" spans="1:11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1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45"/>
    </row>
    <row r="9" spans="1:11" x14ac:dyDescent="0.2">
      <c r="A9" s="46"/>
      <c r="F9" s="47"/>
      <c r="K9" s="2"/>
    </row>
    <row r="10" spans="1:11" x14ac:dyDescent="0.2">
      <c r="A10" s="158"/>
      <c r="B10" s="94" t="s">
        <v>9</v>
      </c>
      <c r="C10" s="36" t="s">
        <v>129</v>
      </c>
      <c r="D10" s="27"/>
      <c r="E10" s="27"/>
      <c r="F10" s="27"/>
      <c r="G10" s="27"/>
      <c r="H10" s="17"/>
      <c r="J10" s="21" t="s">
        <v>10</v>
      </c>
      <c r="K10" s="115" t="s">
        <v>130</v>
      </c>
    </row>
    <row r="11" spans="1:11" x14ac:dyDescent="0.2">
      <c r="A11" s="46"/>
      <c r="B11" s="18"/>
      <c r="C11" s="27"/>
      <c r="D11" s="27"/>
      <c r="E11" s="27"/>
      <c r="F11" s="27"/>
      <c r="G11" s="27"/>
      <c r="H11" s="17"/>
      <c r="J11" s="21" t="s">
        <v>11</v>
      </c>
      <c r="K11" s="209">
        <f>J20</f>
        <v>9</v>
      </c>
    </row>
    <row r="12" spans="1:11" x14ac:dyDescent="0.2">
      <c r="A12" s="46"/>
      <c r="B12" s="17"/>
      <c r="C12" s="27"/>
      <c r="D12" s="27"/>
      <c r="E12" s="27"/>
      <c r="F12" s="27"/>
      <c r="G12" s="27"/>
      <c r="J12" s="21" t="s">
        <v>12</v>
      </c>
      <c r="K12" s="210" t="s">
        <v>3</v>
      </c>
    </row>
    <row r="13" spans="1:11" x14ac:dyDescent="0.2">
      <c r="A13" s="46"/>
      <c r="K13" s="2"/>
    </row>
    <row r="14" spans="1:11" x14ac:dyDescent="0.2">
      <c r="A14" s="69"/>
      <c r="C14" s="17"/>
      <c r="D14" s="52"/>
      <c r="E14" s="17"/>
      <c r="F14" s="17"/>
      <c r="G14" s="53"/>
      <c r="K14" s="2"/>
    </row>
    <row r="15" spans="1:11" x14ac:dyDescent="0.2">
      <c r="A15" s="69"/>
      <c r="C15" s="17"/>
      <c r="D15" s="52"/>
      <c r="E15" s="17"/>
      <c r="F15" s="17"/>
      <c r="G15" s="53"/>
      <c r="K15" s="71"/>
    </row>
    <row r="16" spans="1:11" ht="15.75" x14ac:dyDescent="0.25">
      <c r="A16" s="46"/>
      <c r="B16" s="32"/>
      <c r="C16" s="5"/>
      <c r="D16" s="5"/>
      <c r="E16" s="5"/>
      <c r="F16" s="5"/>
      <c r="G16" s="5"/>
      <c r="H16" s="5"/>
      <c r="I16" s="28"/>
      <c r="J16" s="31" t="s">
        <v>32</v>
      </c>
      <c r="K16" s="2"/>
    </row>
    <row r="17" spans="1:11" x14ac:dyDescent="0.2">
      <c r="A17" s="46"/>
      <c r="B17" s="49"/>
      <c r="C17" s="55"/>
      <c r="D17" s="84"/>
      <c r="E17" s="28"/>
      <c r="F17" s="70"/>
      <c r="G17" s="1"/>
      <c r="H17" s="1"/>
      <c r="I17" s="28"/>
      <c r="J17" s="7"/>
      <c r="K17" s="2"/>
    </row>
    <row r="18" spans="1:11" x14ac:dyDescent="0.2">
      <c r="A18" s="46"/>
      <c r="B18" s="57"/>
      <c r="C18" s="1"/>
      <c r="D18" s="84"/>
      <c r="E18" s="28"/>
      <c r="F18" s="70"/>
      <c r="G18" s="1" t="s">
        <v>127</v>
      </c>
      <c r="H18" s="1" t="s">
        <v>128</v>
      </c>
      <c r="I18" s="38"/>
      <c r="J18" s="185"/>
      <c r="K18" s="56"/>
    </row>
    <row r="19" spans="1:11" x14ac:dyDescent="0.2">
      <c r="A19" s="46"/>
      <c r="E19" t="s">
        <v>131</v>
      </c>
      <c r="F19" s="70"/>
      <c r="G19" s="1">
        <v>2.5</v>
      </c>
      <c r="H19" s="1">
        <v>97</v>
      </c>
      <c r="I19" s="28"/>
      <c r="J19" s="7">
        <f>H19*G19/27</f>
        <v>8.981481481481481</v>
      </c>
      <c r="K19" s="2"/>
    </row>
    <row r="20" spans="1:11" x14ac:dyDescent="0.2">
      <c r="A20" s="46"/>
      <c r="B20" s="57"/>
      <c r="C20" s="1"/>
      <c r="D20" s="84"/>
      <c r="E20" s="28"/>
      <c r="F20" s="70"/>
      <c r="G20" s="1"/>
      <c r="H20" s="1"/>
      <c r="I20" s="38" t="s">
        <v>59</v>
      </c>
      <c r="J20" s="80">
        <v>9</v>
      </c>
      <c r="K20" s="56" t="s">
        <v>3</v>
      </c>
    </row>
    <row r="21" spans="1:11" x14ac:dyDescent="0.2">
      <c r="A21" s="46"/>
      <c r="B21" s="57"/>
      <c r="C21" s="1"/>
      <c r="D21" s="84"/>
      <c r="E21" s="28"/>
      <c r="F21" s="70"/>
      <c r="G21" s="1"/>
      <c r="H21" s="1"/>
      <c r="I21" s="28"/>
      <c r="J21" s="50"/>
      <c r="K21" s="2"/>
    </row>
    <row r="22" spans="1:11" x14ac:dyDescent="0.2">
      <c r="A22" s="46"/>
      <c r="C22" s="6"/>
      <c r="D22" s="28"/>
      <c r="E22" s="28"/>
      <c r="F22" s="28"/>
      <c r="G22" s="51"/>
      <c r="I22" s="1"/>
      <c r="J22" s="29"/>
      <c r="K22" s="152"/>
    </row>
    <row r="23" spans="1:11" x14ac:dyDescent="0.2">
      <c r="A23" s="46"/>
      <c r="I23" s="85"/>
      <c r="J23" s="80"/>
      <c r="K23" s="118"/>
    </row>
    <row r="24" spans="1:11" ht="13.5" thickBot="1" x14ac:dyDescent="0.25">
      <c r="A24" s="61"/>
      <c r="B24" s="3"/>
      <c r="C24" s="3"/>
      <c r="D24" s="3"/>
      <c r="E24" s="62"/>
      <c r="F24" s="63"/>
      <c r="G24" s="63"/>
      <c r="H24" s="63"/>
      <c r="I24" s="62"/>
      <c r="J24" s="101"/>
      <c r="K24" s="122"/>
    </row>
    <row r="31" spans="1:11" x14ac:dyDescent="0.2">
      <c r="C31" s="59"/>
    </row>
  </sheetData>
  <mergeCells count="1">
    <mergeCell ref="E3:H4"/>
  </mergeCells>
  <pageMargins left="0.7" right="0.7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4F16-B68A-47C2-87F3-A01D724454E8}">
  <sheetPr>
    <tabColor rgb="FF00B050"/>
  </sheetPr>
  <dimension ref="A1:K31"/>
  <sheetViews>
    <sheetView zoomScaleNormal="100" workbookViewId="0">
      <selection activeCell="H21" sqref="H21"/>
    </sheetView>
  </sheetViews>
  <sheetFormatPr defaultRowHeight="12.75" x14ac:dyDescent="0.2"/>
  <cols>
    <col min="1" max="11" width="11.140625" customWidth="1"/>
  </cols>
  <sheetData>
    <row r="1" spans="1:11" ht="13.5" thickBot="1" x14ac:dyDescent="0.25"/>
    <row r="2" spans="1:11" x14ac:dyDescent="0.2">
      <c r="A2" s="8"/>
      <c r="B2" s="9"/>
      <c r="C2" s="9"/>
      <c r="D2" s="106" t="s">
        <v>50</v>
      </c>
      <c r="E2" s="11" t="str">
        <f>Summary!H2</f>
        <v>ROS-138-10.98</v>
      </c>
      <c r="F2" s="96"/>
      <c r="G2" s="12"/>
      <c r="H2" s="12"/>
      <c r="I2" s="13"/>
      <c r="J2" s="14"/>
      <c r="K2" s="33"/>
    </row>
    <row r="3" spans="1:11" ht="12.75" customHeight="1" x14ac:dyDescent="0.2">
      <c r="A3" s="16"/>
      <c r="B3" s="17"/>
      <c r="C3" s="17"/>
      <c r="D3" s="111" t="s">
        <v>51</v>
      </c>
      <c r="E3" s="260" t="str">
        <f>Summary!H4</f>
        <v>ROS-138-10.98 (CULVERT UNDER S.R. 138 &amp; CULVERT UNDER TRAIL)</v>
      </c>
      <c r="F3" s="260"/>
      <c r="G3" s="260"/>
      <c r="H3" s="260"/>
      <c r="I3" s="20"/>
      <c r="J3" s="49" t="s">
        <v>73</v>
      </c>
      <c r="K3" s="138" t="str">
        <f>Summary!K6</f>
        <v>LA</v>
      </c>
    </row>
    <row r="4" spans="1:11" x14ac:dyDescent="0.2">
      <c r="A4" s="16"/>
      <c r="B4" s="17"/>
      <c r="C4" s="17"/>
      <c r="D4" s="18"/>
      <c r="E4" s="260"/>
      <c r="F4" s="260"/>
      <c r="G4" s="260"/>
      <c r="H4" s="260"/>
      <c r="I4" s="20"/>
      <c r="J4" s="49" t="s">
        <v>6</v>
      </c>
      <c r="K4" s="139">
        <f>Summary!K7</f>
        <v>45082</v>
      </c>
    </row>
    <row r="5" spans="1:11" x14ac:dyDescent="0.2">
      <c r="A5" s="30"/>
      <c r="B5" s="17"/>
      <c r="C5" s="17"/>
      <c r="D5" s="17"/>
      <c r="E5" s="22"/>
      <c r="F5" s="22"/>
      <c r="G5" s="17"/>
      <c r="H5" s="17"/>
      <c r="I5" s="20"/>
      <c r="J5" s="21" t="s">
        <v>7</v>
      </c>
      <c r="K5" s="42" t="str">
        <f>Summary!M6</f>
        <v>RG</v>
      </c>
    </row>
    <row r="6" spans="1:11" ht="15.75" x14ac:dyDescent="0.2">
      <c r="A6" s="16"/>
      <c r="B6" s="17"/>
      <c r="C6" s="17"/>
      <c r="D6" s="17"/>
      <c r="E6" s="23" t="s">
        <v>8</v>
      </c>
      <c r="F6" s="22"/>
      <c r="G6" s="17"/>
      <c r="H6" s="17"/>
      <c r="I6" s="20"/>
      <c r="J6" s="49" t="s">
        <v>6</v>
      </c>
      <c r="K6" s="140">
        <f>Summary!M7</f>
        <v>45086</v>
      </c>
    </row>
    <row r="7" spans="1:11" ht="13.5" thickBot="1" x14ac:dyDescent="0.25">
      <c r="A7" s="24"/>
      <c r="B7" s="25"/>
      <c r="C7" s="25"/>
      <c r="D7" s="25"/>
      <c r="E7" s="25"/>
      <c r="F7" s="25"/>
      <c r="G7" s="25"/>
      <c r="H7" s="25"/>
      <c r="I7" s="91"/>
      <c r="J7" s="25"/>
      <c r="K7" s="92"/>
    </row>
    <row r="8" spans="1:1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45"/>
    </row>
    <row r="9" spans="1:11" x14ac:dyDescent="0.2">
      <c r="A9" s="46"/>
      <c r="F9" s="47"/>
      <c r="K9" s="2"/>
    </row>
    <row r="10" spans="1:11" x14ac:dyDescent="0.2">
      <c r="A10" s="158"/>
      <c r="B10" s="94" t="s">
        <v>9</v>
      </c>
      <c r="C10" s="36" t="s">
        <v>132</v>
      </c>
      <c r="D10" s="27"/>
      <c r="E10" s="27"/>
      <c r="F10" s="27"/>
      <c r="G10" s="27"/>
      <c r="H10" s="17"/>
      <c r="J10" s="21" t="s">
        <v>10</v>
      </c>
      <c r="K10" s="115" t="s">
        <v>133</v>
      </c>
    </row>
    <row r="11" spans="1:11" x14ac:dyDescent="0.2">
      <c r="A11" s="46"/>
      <c r="B11" s="18"/>
      <c r="C11" s="27"/>
      <c r="D11" s="27"/>
      <c r="E11" s="27"/>
      <c r="F11" s="27"/>
      <c r="G11" s="27"/>
      <c r="H11" s="17"/>
      <c r="J11" s="21" t="s">
        <v>11</v>
      </c>
      <c r="K11" s="223">
        <f>J21</f>
        <v>1.84</v>
      </c>
    </row>
    <row r="12" spans="1:11" x14ac:dyDescent="0.2">
      <c r="A12" s="46"/>
      <c r="B12" s="17"/>
      <c r="C12" s="27"/>
      <c r="D12" s="27"/>
      <c r="E12" s="27"/>
      <c r="F12" s="27"/>
      <c r="G12" s="27"/>
      <c r="J12" s="21" t="s">
        <v>12</v>
      </c>
      <c r="K12" s="210" t="s">
        <v>3</v>
      </c>
    </row>
    <row r="13" spans="1:11" x14ac:dyDescent="0.2">
      <c r="A13" s="46"/>
      <c r="K13" s="2"/>
    </row>
    <row r="14" spans="1:11" x14ac:dyDescent="0.2">
      <c r="A14" s="69"/>
      <c r="C14" s="17"/>
      <c r="D14" s="52"/>
      <c r="E14" s="17"/>
      <c r="F14" s="17"/>
      <c r="G14" s="53"/>
      <c r="K14" s="2"/>
    </row>
    <row r="15" spans="1:11" x14ac:dyDescent="0.2">
      <c r="A15" s="69"/>
      <c r="C15" s="17"/>
      <c r="D15" s="52"/>
      <c r="E15" s="17"/>
      <c r="F15" s="17"/>
      <c r="G15" s="53"/>
      <c r="K15" s="71"/>
    </row>
    <row r="16" spans="1:11" ht="15.75" x14ac:dyDescent="0.25">
      <c r="A16" s="46"/>
      <c r="B16" s="32"/>
      <c r="C16" s="5"/>
      <c r="D16" s="5"/>
      <c r="E16" s="5"/>
      <c r="F16" s="5"/>
      <c r="G16" s="5"/>
      <c r="H16" s="5"/>
      <c r="I16" s="28"/>
      <c r="J16" s="31" t="s">
        <v>32</v>
      </c>
      <c r="K16" s="2"/>
    </row>
    <row r="17" spans="1:11" x14ac:dyDescent="0.2">
      <c r="A17" s="46"/>
      <c r="B17" s="49"/>
      <c r="C17" s="55"/>
      <c r="D17" s="84"/>
      <c r="E17" s="28"/>
      <c r="F17" s="70"/>
      <c r="G17" s="1"/>
      <c r="H17" s="1"/>
      <c r="I17" s="28"/>
      <c r="J17" s="7"/>
      <c r="K17" s="2"/>
    </row>
    <row r="18" spans="1:11" x14ac:dyDescent="0.2">
      <c r="A18" s="46"/>
      <c r="B18" s="57"/>
      <c r="C18" s="1"/>
      <c r="D18" s="84"/>
      <c r="E18" s="28"/>
      <c r="F18" s="70"/>
      <c r="G18" s="1" t="s">
        <v>134</v>
      </c>
      <c r="H18" s="1" t="s">
        <v>15</v>
      </c>
      <c r="I18" s="38"/>
      <c r="J18" s="185"/>
      <c r="K18" s="56"/>
    </row>
    <row r="19" spans="1:11" x14ac:dyDescent="0.2">
      <c r="A19" s="46"/>
      <c r="E19" t="s">
        <v>131</v>
      </c>
      <c r="F19" s="70"/>
      <c r="G19" s="1">
        <v>0.92</v>
      </c>
      <c r="H19" s="1">
        <v>1</v>
      </c>
      <c r="I19" s="28"/>
      <c r="J19" s="7">
        <f>H19*G19</f>
        <v>0.92</v>
      </c>
      <c r="K19" s="56" t="s">
        <v>3</v>
      </c>
    </row>
    <row r="20" spans="1:11" x14ac:dyDescent="0.2">
      <c r="A20" s="46"/>
      <c r="B20" s="57"/>
      <c r="C20" s="1"/>
      <c r="D20" s="84"/>
      <c r="E20" t="s">
        <v>105</v>
      </c>
      <c r="F20" s="70"/>
      <c r="G20" s="1">
        <v>0.92</v>
      </c>
      <c r="H20" s="1">
        <v>1</v>
      </c>
      <c r="I20" s="28"/>
      <c r="J20" s="7">
        <f>H20*G20</f>
        <v>0.92</v>
      </c>
      <c r="K20" s="56" t="s">
        <v>3</v>
      </c>
    </row>
    <row r="21" spans="1:11" x14ac:dyDescent="0.2">
      <c r="A21" s="46"/>
      <c r="B21" s="57"/>
      <c r="C21" s="1"/>
      <c r="D21" s="84"/>
      <c r="E21" s="28"/>
      <c r="F21" s="70"/>
      <c r="G21" s="1"/>
      <c r="H21" s="1"/>
      <c r="I21" s="38" t="s">
        <v>59</v>
      </c>
      <c r="J21" s="185">
        <f>J19+J20</f>
        <v>1.84</v>
      </c>
      <c r="K21" s="56" t="s">
        <v>3</v>
      </c>
    </row>
    <row r="22" spans="1:11" x14ac:dyDescent="0.2">
      <c r="A22" s="46"/>
      <c r="C22" s="6"/>
      <c r="D22" s="28"/>
      <c r="E22" s="28"/>
      <c r="F22" s="28"/>
      <c r="G22" s="51"/>
      <c r="I22" s="38"/>
      <c r="J22" s="80"/>
      <c r="K22" s="56"/>
    </row>
    <row r="23" spans="1:11" x14ac:dyDescent="0.2">
      <c r="A23" s="46"/>
      <c r="I23" s="85"/>
      <c r="J23" s="80"/>
      <c r="K23" s="118"/>
    </row>
    <row r="24" spans="1:11" ht="13.5" thickBot="1" x14ac:dyDescent="0.25">
      <c r="A24" s="61"/>
      <c r="B24" s="3"/>
      <c r="C24" s="3"/>
      <c r="D24" s="3"/>
      <c r="E24" s="62"/>
      <c r="F24" s="63"/>
      <c r="G24" s="63"/>
      <c r="H24" s="63"/>
      <c r="I24" s="62"/>
      <c r="J24" s="101"/>
      <c r="K24" s="122"/>
    </row>
    <row r="31" spans="1:11" x14ac:dyDescent="0.2">
      <c r="C31" s="59"/>
    </row>
  </sheetData>
  <mergeCells count="1">
    <mergeCell ref="E3:H4"/>
  </mergeCells>
  <phoneticPr fontId="18" type="noConversion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Summary</vt:lpstr>
      <vt:lpstr>Structure Removed</vt:lpstr>
      <vt:lpstr>Cofferdams_Exc. Bracing</vt:lpstr>
      <vt:lpstr>Unclassifed Exc</vt:lpstr>
      <vt:lpstr>ReSteel</vt:lpstr>
      <vt:lpstr>WW Concrete</vt:lpstr>
      <vt:lpstr>Footing Concrete</vt:lpstr>
      <vt:lpstr>Sealing</vt:lpstr>
      <vt:lpstr>RipRap</vt:lpstr>
      <vt:lpstr>Porous Backfill</vt:lpstr>
      <vt:lpstr>Type A Conduit</vt:lpstr>
      <vt:lpstr>LSM</vt:lpstr>
      <vt:lpstr>RCP, Type A</vt:lpstr>
      <vt:lpstr>RCP, Type B</vt:lpstr>
      <vt:lpstr>Conc Masonry</vt:lpstr>
      <vt:lpstr>'Cofferdams_Exc. Bracing'!Print_Area</vt:lpstr>
      <vt:lpstr>'Conc Masonry'!Print_Area</vt:lpstr>
      <vt:lpstr>'Footing Concrete'!Print_Area</vt:lpstr>
      <vt:lpstr>LSM!Print_Area</vt:lpstr>
      <vt:lpstr>'Porous Backfill'!Print_Area</vt:lpstr>
      <vt:lpstr>'RCP, Type A'!Print_Area</vt:lpstr>
      <vt:lpstr>'RCP, Type B'!Print_Area</vt:lpstr>
      <vt:lpstr>ReSteel!Print_Area</vt:lpstr>
      <vt:lpstr>RipRap!Print_Area</vt:lpstr>
      <vt:lpstr>Sealing!Print_Area</vt:lpstr>
      <vt:lpstr>'Structure Removed'!Print_Area</vt:lpstr>
      <vt:lpstr>'Type A Conduit'!Print_Area</vt:lpstr>
      <vt:lpstr>'Unclassifed Exc'!Print_Area</vt:lpstr>
      <vt:lpstr>'WW Concrete'!Print_Area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Joey Perchinske</cp:lastModifiedBy>
  <cp:lastPrinted>2023-03-29T14:21:02Z</cp:lastPrinted>
  <dcterms:created xsi:type="dcterms:W3CDTF">2012-03-08T12:59:10Z</dcterms:created>
  <dcterms:modified xsi:type="dcterms:W3CDTF">2023-06-16T17:53:48Z</dcterms:modified>
</cp:coreProperties>
</file>